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480" windowWidth="22716" windowHeight="11052"/>
  </bookViews>
  <sheets>
    <sheet name="Отчет" sheetId="2" r:id="rId1"/>
  </sheets>
  <definedNames>
    <definedName name="_xlnm._FilterDatabase" localSheetId="0" hidden="1">Отчет!$A$20:$W$20</definedName>
  </definedNames>
  <calcPr calcId="145621"/>
</workbook>
</file>

<file path=xl/calcChain.xml><?xml version="1.0" encoding="utf-8"?>
<calcChain xmlns="http://schemas.openxmlformats.org/spreadsheetml/2006/main">
  <c r="V55" i="2" l="1"/>
  <c r="U55" i="2"/>
  <c r="T55" i="2"/>
  <c r="S55" i="2"/>
  <c r="R55" i="2"/>
  <c r="Q55" i="2"/>
  <c r="P55" i="2"/>
</calcChain>
</file>

<file path=xl/sharedStrings.xml><?xml version="1.0" encoding="utf-8"?>
<sst xmlns="http://schemas.openxmlformats.org/spreadsheetml/2006/main" count="517" uniqueCount="190">
  <si>
    <t>Сведения о вложениях в объекты недвижимого имущества, объектах незавершенного строительства</t>
  </si>
  <si>
    <t>на  1 января 2025 г.</t>
  </si>
  <si>
    <t>Коды</t>
  </si>
  <si>
    <t xml:space="preserve">Форма по ОКУД  </t>
  </si>
  <si>
    <t>0503190</t>
  </si>
  <si>
    <t>Главный распорядитель, распорядитель бюджетных средств,</t>
  </si>
  <si>
    <t xml:space="preserve">Дата  </t>
  </si>
  <si>
    <t>01.01.2025</t>
  </si>
  <si>
    <t>Надеждинский</t>
  </si>
  <si>
    <t xml:space="preserve">Глава по БК  </t>
  </si>
  <si>
    <t>992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</si>
  <si>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</si>
  <si>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</si>
  <si>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</si>
  <si>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муниципальных районов</t>
  </si>
  <si>
    <t>по ОКТМО</t>
  </si>
  <si>
    <t>05623000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</si>
  <si>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</si>
  <si>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</si>
  <si>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</si>
  <si>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</si>
  <si>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</si>
  <si>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</si>
  <si>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</si>
  <si>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</si>
  <si>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</si>
  <si>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</si>
  <si>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</si>
  <si>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</si>
  <si>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</si>
  <si>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</si>
  <si>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</si>
  <si>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</si>
  <si>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</si>
  <si>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</si>
  <si>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</si>
  <si>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</si>
  <si>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</si>
  <si>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</si>
  <si>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</si>
  <si>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</si>
  <si>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</si>
  <si>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</si>
  <si>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</si>
  <si>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</si>
  <si>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</si>
  <si>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</si>
  <si>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</si>
  <si>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</si>
  <si>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</si>
  <si>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</si>
  <si>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</si>
  <si>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</si>
  <si>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</si>
  <si>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</si>
  <si>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</si>
  <si>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</si>
  <si>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</si>
  <si>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</si>
  <si>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</si>
  <si>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</si>
  <si>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</si>
  <si>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</si>
  <si>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</si>
  <si>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</si>
  <si>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</si>
  <si>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</si>
  <si>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</si>
  <si>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</si>
  <si>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Газопровод  и ГРП, 692481 Приморский край, Надеждинский район, п.Новый ул.Молодежная, д.1</t>
  </si>
  <si>
    <t>2521001247</t>
  </si>
  <si>
    <t>00000000000000</t>
  </si>
  <si>
    <t>25:10:000000:7506</t>
  </si>
  <si>
    <t>9610562300001320144102100041</t>
  </si>
  <si>
    <t>0000000000000000000000000000</t>
  </si>
  <si>
    <t>01</t>
  </si>
  <si>
    <t>2020</t>
  </si>
  <si>
    <t>-</t>
  </si>
  <si>
    <t>Геологические изыскания для обследования инвестиций и прохождению технологического и ценового аудита по строительству объекта "СШ на 1500 мест, расположенная по адресу 692481, Приморский край, Надеждинский р-он, с. Вольно- Надеждинское, ул. Рихарда Дрегиса, д.5</t>
  </si>
  <si>
    <t>2521002272</t>
  </si>
  <si>
    <t>25:10:180001:3411</t>
  </si>
  <si>
    <t>9660562300001320144201100021</t>
  </si>
  <si>
    <t>06</t>
  </si>
  <si>
    <t>Исследование существующего положения и перспектив развития гидросистем НМР, 692481, Приморский край, Надеждинский район</t>
  </si>
  <si>
    <t>88:88:888888:8888888888</t>
  </si>
  <si>
    <t>9610562300001320144102100201</t>
  </si>
  <si>
    <t>04</t>
  </si>
  <si>
    <t>2021</t>
  </si>
  <si>
    <t>Исследование существующего положения и перспектив развития теплосистем НМР, 692481, Приморский край, Надеждинский район</t>
  </si>
  <si>
    <t>9610562300001320144102100301</t>
  </si>
  <si>
    <t>Межпоселковый  газопровод п.Новый-с.Вольно-Надеждинское, 692481 Приморский край, Надеждинский район, с/п Надеждинское</t>
  </si>
  <si>
    <t>25:10:000000:8047</t>
  </si>
  <si>
    <t>9610562300001320144102101671</t>
  </si>
  <si>
    <t>2023</t>
  </si>
  <si>
    <t>Подготовка проекта планировки и проекта водопровод п.Таёжный Надеждинского муниципального района, водопровод в районе микрорайона "Даманский-микрорайон Силикатный", 6924769, Приморский край, Надеждинский район, п.Таёжный</t>
  </si>
  <si>
    <t>9610562300001320144102100941</t>
  </si>
  <si>
    <t>Приобретение жилого помещения по адресу 692495, Приморский край, муниципальный район Надеждинский, сельское поселение Тавричанское, поселок Тавричанка, улица Солнечная, дом 9, квартира 1, общей площадью         30,0 кв.м</t>
  </si>
  <si>
    <t>25:10:230005:2960</t>
  </si>
  <si>
    <t>9610562300001320144102101821</t>
  </si>
  <si>
    <t>2024</t>
  </si>
  <si>
    <t>Приобретение жилого помещения по адресу 692495, Приморский край, муниципальный район Надеждинский, сельское поселение Тавричанское, поселок Тавричанка, улица Солнечная, дом 9, квартира 10, общей площадью       30,0 кв.м</t>
  </si>
  <si>
    <t>25:10:230005:2951</t>
  </si>
  <si>
    <t>9610562300001320144102101741</t>
  </si>
  <si>
    <t>Приобретение жилого помещения по адресу 692495, Приморский край, муниципальный район Надеждинский, сельское поселение Тавричанское, поселок Тавричанка, улица Солнечная, дом 9, квартира 12, общей площадью       30,0 кв.м</t>
  </si>
  <si>
    <t>25:10:230005:2953</t>
  </si>
  <si>
    <t>9610562300001320144102101751</t>
  </si>
  <si>
    <t>Приобретение жилого помещения по адресу 692495, Приморский край, муниципальный район Надеждинский, сельское поселение Тавричанское, поселок Тавричанка, улица Солнечная, дом 9, квартира 19, общей площадью       30,0 кв.м</t>
  </si>
  <si>
    <t>25:10:230005:2961</t>
  </si>
  <si>
    <t>9610562300001320144102101761</t>
  </si>
  <si>
    <t>Приобретение жилого помещения по адресу 692495, Приморский край, муниципальный район Надеждинский, сельское поселение Тавричанское, поселок Тавричанка, улица Солнечная, дом 9, квартира 2, общей площадью         30,0 кв.м</t>
  </si>
  <si>
    <t>25:10:230005:2971</t>
  </si>
  <si>
    <t>9610562300001320144102101721</t>
  </si>
  <si>
    <t>Приобретение жилого помещения по адресу 692495, Приморский край, муниципальный район Надеждинский, сельское поселение Тавричанское, поселок Тавричанка, улица Солнечная, дом 9, квартира 20, общей площадью       30,0 кв.м</t>
  </si>
  <si>
    <t>25:10:230005:2962</t>
  </si>
  <si>
    <t>9610562300001320144102101771</t>
  </si>
  <si>
    <t>Приобретение жилого помещения по адресу 692495, Приморский край, муниципальный район Надеждинский, сельское поселение Тавричанское, поселок Тавричанка, улица Солнечная, дом 9, квартира 21, общей площадью        30,0 кв.м</t>
  </si>
  <si>
    <t>25:10:230005:2963</t>
  </si>
  <si>
    <t>9610562300001320144102101691</t>
  </si>
  <si>
    <t>Приобретение жилого помещения по адресу 692495, Приморский край, муниципальный район Надеждинский, сельское поселение Тавричанское, поселок Тавричанка, улица Солнечная, дом 9, квартира 22, общей площадью        30,0 кв.м</t>
  </si>
  <si>
    <t>25:10:230005:2964</t>
  </si>
  <si>
    <t>9610562300001320144102101701</t>
  </si>
  <si>
    <t>Приобретение жилого помещения по адресу 692495, Приморский край, муниципальный район Надеждинский, сельское поселение Тавричанское, поселок Тавричанка, улица Солнечная, дом 9, квартира 29, общей площадью 30,0 кв.м</t>
  </si>
  <si>
    <t>25:10:230005:2972</t>
  </si>
  <si>
    <t>9610562300001320144102101711</t>
  </si>
  <si>
    <t>Приобретение жилого помещения по адресу 692495, Приморский край, муниципальный район Надеждинский, сельское поселение Тавричанское, поселок Тавричанка, улица Солнечная, дом 9, квартира 36, общей площадью       38,3 кв.м</t>
  </si>
  <si>
    <t>25:10:230005:2979</t>
  </si>
  <si>
    <t>9610562300001320144102101831</t>
  </si>
  <si>
    <t>Приобретение жилого помещения по адресу 692495, Приморский край, муниципальный район Надеждинский, сельское поселение Тавричанское, поселок Тавричанка, улица Солнечная, дом 9, квартира 37, общей площадью       38,3 кв.м</t>
  </si>
  <si>
    <t>25:10:230005:2980</t>
  </si>
  <si>
    <t>9610562300001320144102101841</t>
  </si>
  <si>
    <t>Приобретение жилого помещения по адресу 692495, Приморский край, муниципальный район Надеждинский, сельское поселение Тавричанское, поселок Тавричанка, улица Солнечная, дом 9, квартира 40, общей площадью       30,0 кв.м</t>
  </si>
  <si>
    <t>25:10:230005:2984</t>
  </si>
  <si>
    <t>9610562300001320144102101811</t>
  </si>
  <si>
    <t>Приобретение жилого помещения по адресу 692495, Приморский край, муниципальный район Надеждинский, сельское поселение Тавричанское, поселок Тавричанка, улица Солнечная, дом 9, квартира 6, общей площадью         38,3 кв.м</t>
  </si>
  <si>
    <t>25:10:230005:2987</t>
  </si>
  <si>
    <t>9610562300001320144102101851</t>
  </si>
  <si>
    <t>Приобретение жилого помещения по адресу 692495, Приморский край, муниципальный район Надеждинский, сельское поселение Тавричанское, поселок Тавричанка, улица Солнечная, дом 9, квартира 7, общей площадью         38,3 кв.м</t>
  </si>
  <si>
    <t>25:10:230005:2988</t>
  </si>
  <si>
    <t>9610562300001320144102101861</t>
  </si>
  <si>
    <t>Приобретение жилого помещения по адресу 692495, Приморский край, муниципальный район Надеждинский, сельское поселение Тавричанское, поселок Тавричанка, улица Солнечная, дом 9, квартира 9, общей площадью         30,0 кв.м</t>
  </si>
  <si>
    <t>25:10:230005:2950</t>
  </si>
  <si>
    <t>9610562300001320144102101731</t>
  </si>
  <si>
    <t>Приобретение жилого помещения по адресу 692495, Приморский край, Надеждинский район, п. Тавричанка, ул.РВС-1 д.12, кв.7, общей площадью  38,0 кв.м</t>
  </si>
  <si>
    <t>25:10:000000:3784</t>
  </si>
  <si>
    <t>9610562300001320144102101611</t>
  </si>
  <si>
    <t>Приобретение жилого помещения по адресу 692495, Приморский край, Надеждинский район, п. Тавричанка, ул.Суханова, д.22, пом.9, общей площадью  19,6 кв.м</t>
  </si>
  <si>
    <t>25:10:230001:2962</t>
  </si>
  <si>
    <t>9610562300001320144102101621</t>
  </si>
  <si>
    <t>Приобретение нежилого  помещения по адресу 692481, Приморский край, муниципальный район Надеждинский, сельское поселение Надеждинское, село Вольно-Надеждинское, улица Приморская, дом 10, помещение 3, общей площадью 135,2 кв.м</t>
  </si>
  <si>
    <t>25:10:180003:4755</t>
  </si>
  <si>
    <t>9610562300001320144102101681</t>
  </si>
  <si>
    <t>Проведение повторной государственной экспертизы проектной документации в части проверки достоверности определения сметной стоимости по объекту "Строительство водопровода в поселке Тавричанка", 692495, Приморский край, Надеждинский район</t>
  </si>
  <si>
    <t>9610562300001320144102100951</t>
  </si>
  <si>
    <t>Сооружение биологической очистки сточных вод п.Девятый Вал, 692768, Приморский край, Надеждинский район</t>
  </si>
  <si>
    <t>9610562300001320144102100401</t>
  </si>
  <si>
    <t>Строительство водовода мкр.Даманский-мкр.Силикатный 18 км, 692485, Приморский край, Надеждинский район</t>
  </si>
  <si>
    <t>9610562300001320144102100071</t>
  </si>
  <si>
    <t>Строительство водовода п.Мирный-п.Морской-п.Рыбачий-п.Тавричанка, 692495, Приморский край, Надеждинский район</t>
  </si>
  <si>
    <t>9610562300001320144102100061</t>
  </si>
  <si>
    <t>Строительство водовода пос.Таёжный, 692769, Приморский край, Надеждинский район, пос.Таёжный</t>
  </si>
  <si>
    <t>9610562300001320144102100051</t>
  </si>
  <si>
    <t>Строительство водозаборного сооружения (скважины), 692485, Приморский край, мкр.Силикатный в п.Раздольное, ул.Ленина-ул.Калинина</t>
  </si>
  <si>
    <t>9610562300001320144102100011</t>
  </si>
  <si>
    <t>32</t>
  </si>
  <si>
    <t>2016</t>
  </si>
  <si>
    <t>отсутствие оформленных в установленном порядке прав собственности, в том числе на земельные участки</t>
  </si>
  <si>
    <t>2015</t>
  </si>
  <si>
    <t>Строительство объекта капитального строительства "Детский сад на 240 мест" 692768, Приморский край, Надеждинский  муниципальный район, Надеждинское сельское поселение, п. Зима Южная, ул. Центральная, земельный участок 20</t>
  </si>
  <si>
    <t>25:10:270001:1374</t>
  </si>
  <si>
    <t>9660562300001320144201100041</t>
  </si>
  <si>
    <t>2022</t>
  </si>
  <si>
    <t>Строительство объекта капитального строительства "Средняя общеобразовательная школа на 450 ученических мест" 692768, Приморский край, Надеждинский  муниципальный район, Надеждинское сельское поселение, п. Зима Южная, ул. Центральная, 24</t>
  </si>
  <si>
    <t>25:10:270001:1352</t>
  </si>
  <si>
    <t>9660562300001320144201100031</t>
  </si>
  <si>
    <t>Строительство очистных сооружений п.Оленевод, 692769, Приморский край. Надеждинский район</t>
  </si>
  <si>
    <t>9610562300001320144102100701</t>
  </si>
  <si>
    <t>Строительство очистных сооружений п.Тавричанка, 692495, Приморский край, Надеждинский район</t>
  </si>
  <si>
    <t>9610562300001320144102100901</t>
  </si>
  <si>
    <t>Итого</t>
  </si>
  <si>
    <t>х</t>
  </si>
  <si>
    <t>Руководитель</t>
  </si>
  <si>
    <t>Брагина И. В.</t>
  </si>
  <si>
    <t xml:space="preserve">Главный бухгалтер
</t>
  </si>
  <si>
    <t>Бухарева С. В.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</si>
  <si>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</si>
  <si>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</si>
  <si>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</si>
  <si>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</si>
  <si>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"01" января 2025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</si>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</sst>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rgb="FF00B05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 Cyr"/>
    </font>
    <font>
      <sz val="14"/>
      <color rgb="FF00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Calibri"/>
      <family val="2"/>
      <charset val="204"/>
      <scheme val="minor"/>
    </font>
    <font>
      <sz val="9"/>
      <color rgb="FF000000"/>
      <name val="Times New Roman Cyr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 Cyr"/>
    </font>
    <font>
      <sz val="9"/>
      <color rgb="FF000000"/>
      <name val="Calibri"/>
      <family val="2"/>
      <charset val="204"/>
      <scheme val="minor"/>
    </font>
    <font>
      <sz val="10"/>
      <color rgb="FF00B05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09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1">
      <alignment horizontal="center" wrapText="1"/>
    </xf>
    <xf numFmtId="0" fontId="5" fillId="0" borderId="2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8" fillId="0" borderId="1">
      <alignment horizontal="left" wrapText="1"/>
    </xf>
    <xf numFmtId="49" fontId="5" fillId="0" borderId="5">
      <alignment horizontal="center" wrapText="1"/>
    </xf>
    <xf numFmtId="0" fontId="8" fillId="0" borderId="7">
      <alignment horizontal="left" wrapText="1"/>
    </xf>
    <xf numFmtId="0" fontId="8" fillId="0" borderId="1">
      <alignment wrapText="1"/>
    </xf>
    <xf numFmtId="0" fontId="8" fillId="0" borderId="8">
      <alignment horizontal="left" wrapText="1"/>
    </xf>
    <xf numFmtId="0" fontId="5" fillId="0" borderId="5">
      <alignment horizontal="center" wrapText="1"/>
    </xf>
    <xf numFmtId="49" fontId="5" fillId="0" borderId="5">
      <alignment horizontal="center"/>
    </xf>
    <xf numFmtId="0" fontId="8" fillId="0" borderId="9">
      <alignment wrapText="1"/>
    </xf>
    <xf numFmtId="0" fontId="1" fillId="0" borderId="9"/>
    <xf numFmtId="0" fontId="5" fillId="0" borderId="10">
      <alignment horizontal="right" vertical="center" wrapText="1"/>
    </xf>
    <xf numFmtId="0" fontId="5" fillId="0" borderId="11">
      <alignment horizontal="center"/>
    </xf>
    <xf numFmtId="0" fontId="8" fillId="0" borderId="1">
      <alignment vertical="center" wrapText="1"/>
    </xf>
    <xf numFmtId="0" fontId="5" fillId="0" borderId="12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7"/>
    <xf numFmtId="0" fontId="1" fillId="0" borderId="7"/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5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6">
      <alignment horizontal="center" vertical="center" wrapText="1"/>
    </xf>
    <xf numFmtId="49" fontId="9" fillId="2" borderId="13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20">
      <alignment horizontal="left" wrapText="1"/>
    </xf>
    <xf numFmtId="49" fontId="8" fillId="2" borderId="21">
      <alignment horizontal="center" wrapText="1"/>
    </xf>
    <xf numFmtId="49" fontId="8" fillId="2" borderId="14">
      <alignment horizontal="center" wrapText="1"/>
    </xf>
    <xf numFmtId="49" fontId="8" fillId="2" borderId="14">
      <alignment horizontal="center"/>
    </xf>
    <xf numFmtId="4" fontId="8" fillId="2" borderId="14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0" borderId="9">
      <alignment horizontal="right" vertical="top" wrapText="1"/>
    </xf>
    <xf numFmtId="49" fontId="16" fillId="0" borderId="23">
      <alignment horizontal="center"/>
    </xf>
    <xf numFmtId="49" fontId="16" fillId="0" borderId="17">
      <alignment horizontal="center"/>
    </xf>
    <xf numFmtId="4" fontId="16" fillId="0" borderId="17">
      <alignment horizontal="center"/>
    </xf>
    <xf numFmtId="4" fontId="8" fillId="0" borderId="17">
      <alignment horizontal="center" wrapText="1"/>
    </xf>
    <xf numFmtId="4" fontId="8" fillId="0" borderId="24">
      <alignment horizontal="center" wrapText="1"/>
    </xf>
    <xf numFmtId="0" fontId="17" fillId="0" borderId="1"/>
    <xf numFmtId="0" fontId="18" fillId="0" borderId="1"/>
    <xf numFmtId="0" fontId="1" fillId="0" borderId="7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7">
      <alignment wrapText="1"/>
    </xf>
    <xf numFmtId="0" fontId="14" fillId="0" borderId="9">
      <alignment horizontal="center"/>
    </xf>
    <xf numFmtId="0" fontId="19" fillId="0" borderId="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7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7"/>
    <xf numFmtId="0" fontId="5" fillId="0" borderId="7">
      <alignment horizontal="center" vertical="center"/>
    </xf>
    <xf numFmtId="0" fontId="24" fillId="0" borderId="14">
      <alignment horizontal="left" wrapText="1"/>
    </xf>
    <xf numFmtId="0" fontId="24" fillId="0" borderId="9"/>
    <xf numFmtId="0" fontId="5" fillId="0" borderId="9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21">
      <alignment horizontal="center"/>
    </xf>
    <xf numFmtId="0" fontId="5" fillId="0" borderId="5">
      <alignment horizontal="center"/>
    </xf>
    <xf numFmtId="0" fontId="25" fillId="0" borderId="1"/>
    <xf numFmtId="0" fontId="24" fillId="0" borderId="14">
      <alignment horizontal="left"/>
    </xf>
  </cellStyleXfs>
  <cellXfs count="1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10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7" fillId="0" borderId="1" xfId="15" applyNumberFormat="1" applyProtection="1">
      <alignment horizontal="center" wrapText="1"/>
    </xf>
    <xf numFmtId="0" fontId="5" fillId="0" borderId="1" xfId="16" applyNumberFormat="1" applyProtection="1">
      <alignment horizontal="right"/>
    </xf>
    <xf numFmtId="49" fontId="5" fillId="0" borderId="3" xfId="17" applyNumberFormat="1" applyProtection="1">
      <alignment horizontal="center"/>
    </xf>
    <xf numFmtId="0" fontId="8" fillId="0" borderId="1" xfId="18" applyNumberFormat="1" applyProtection="1">
      <alignment horizontal="left" wrapText="1"/>
    </xf>
    <xf numFmtId="49" fontId="5" fillId="0" borderId="5" xfId="19" applyNumberFormat="1" applyProtection="1">
      <alignment horizontal="center" wrapText="1"/>
    </xf>
    <xf numFmtId="0" fontId="8" fillId="0" borderId="1" xfId="21" applyNumberFormat="1" applyProtection="1">
      <alignment wrapText="1"/>
    </xf>
    <xf numFmtId="0" fontId="5" fillId="0" borderId="5" xfId="23" applyNumberFormat="1" applyProtection="1">
      <alignment horizontal="center" wrapText="1"/>
    </xf>
    <xf numFmtId="49" fontId="5" fillId="0" borderId="5" xfId="24" applyNumberFormat="1" applyProtection="1">
      <alignment horizontal="center"/>
    </xf>
    <xf numFmtId="0" fontId="8" fillId="0" borderId="9" xfId="25" applyNumberFormat="1" applyProtection="1">
      <alignment wrapText="1"/>
    </xf>
    <xf numFmtId="0" fontId="1" fillId="0" borderId="9" xfId="26" applyNumberFormat="1" applyProtection="1"/>
    <xf numFmtId="0" fontId="5" fillId="0" borderId="11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2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3" fillId="0" borderId="1" xfId="41" applyNumberFormat="1" applyProtection="1"/>
    <xf numFmtId="49" fontId="9" fillId="2" borderId="13" xfId="46" applyNumberFormat="1" applyProtection="1">
      <alignment horizontal="center" vertical="center"/>
    </xf>
    <xf numFmtId="49" fontId="9" fillId="2" borderId="17" xfId="47" applyNumberFormat="1" applyProtection="1">
      <alignment horizontal="center" vertical="center"/>
    </xf>
    <xf numFmtId="49" fontId="9" fillId="2" borderId="17" xfId="48" applyNumberFormat="1" applyProtection="1">
      <alignment horizontal="center" vertical="center" wrapText="1"/>
    </xf>
    <xf numFmtId="49" fontId="9" fillId="0" borderId="18" xfId="49" applyNumberFormat="1" applyProtection="1">
      <alignment horizontal="center" vertical="center"/>
    </xf>
    <xf numFmtId="49" fontId="9" fillId="2" borderId="18" xfId="50" applyNumberFormat="1" applyProtection="1">
      <alignment horizontal="center" vertical="center"/>
    </xf>
    <xf numFmtId="49" fontId="9" fillId="0" borderId="17" xfId="51" applyNumberFormat="1" applyProtection="1">
      <alignment horizontal="center" vertical="center" wrapText="1"/>
    </xf>
    <xf numFmtId="49" fontId="9" fillId="2" borderId="19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20" xfId="54" applyNumberFormat="1" applyProtection="1">
      <alignment horizontal="left" wrapText="1"/>
    </xf>
    <xf numFmtId="49" fontId="8" fillId="2" borderId="21" xfId="55" applyNumberFormat="1" applyProtection="1">
      <alignment horizontal="center" wrapText="1"/>
    </xf>
    <xf numFmtId="49" fontId="8" fillId="2" borderId="14" xfId="56" applyNumberFormat="1" applyProtection="1">
      <alignment horizontal="center" wrapText="1"/>
    </xf>
    <xf numFmtId="49" fontId="8" fillId="2" borderId="14" xfId="57" applyNumberFormat="1" applyProtection="1">
      <alignment horizontal="center"/>
    </xf>
    <xf numFmtId="4" fontId="8" fillId="2" borderId="14" xfId="58" applyNumberFormat="1" applyProtection="1">
      <alignment horizontal="center" wrapText="1"/>
    </xf>
    <xf numFmtId="4" fontId="8" fillId="2" borderId="22" xfId="59" applyNumberFormat="1" applyProtection="1">
      <alignment horizontal="center" wrapText="1"/>
    </xf>
    <xf numFmtId="49" fontId="1" fillId="0" borderId="1" xfId="60" applyNumberFormat="1" applyProtection="1"/>
    <xf numFmtId="0" fontId="17" fillId="0" borderId="1" xfId="67" applyNumberFormat="1" applyProtection="1"/>
    <xf numFmtId="0" fontId="18" fillId="0" borderId="1" xfId="68" applyNumberFormat="1" applyProtection="1"/>
    <xf numFmtId="0" fontId="14" fillId="0" borderId="1" xfId="70" applyNumberFormat="1" applyProtection="1">
      <alignment horizontal="left"/>
    </xf>
    <xf numFmtId="0" fontId="18" fillId="0" borderId="1" xfId="71" applyNumberFormat="1" applyProtection="1">
      <alignment horizontal="left" wrapText="1"/>
    </xf>
    <xf numFmtId="0" fontId="20" fillId="0" borderId="1" xfId="75" applyNumberFormat="1" applyProtection="1">
      <alignment horizontal="left" vertical="top" wrapText="1"/>
    </xf>
    <xf numFmtId="0" fontId="18" fillId="0" borderId="1" xfId="76" applyNumberFormat="1" applyProtection="1">
      <alignment vertical="center"/>
    </xf>
    <xf numFmtId="0" fontId="14" fillId="0" borderId="1" xfId="77" applyNumberFormat="1" applyProtection="1"/>
    <xf numFmtId="0" fontId="19" fillId="0" borderId="1" xfId="78" applyNumberFormat="1" applyProtection="1">
      <alignment horizontal="center" wrapText="1"/>
    </xf>
    <xf numFmtId="0" fontId="19" fillId="0" borderId="1" xfId="79" applyNumberFormat="1" applyProtection="1"/>
    <xf numFmtId="0" fontId="19" fillId="0" borderId="1" xfId="80" applyNumberFormat="1" applyProtection="1">
      <alignment horizontal="center"/>
    </xf>
    <xf numFmtId="0" fontId="14" fillId="0" borderId="1" xfId="81" applyNumberFormat="1" applyProtection="1">
      <alignment horizontal="center"/>
    </xf>
    <xf numFmtId="0" fontId="18" fillId="0" borderId="1" xfId="82" applyNumberFormat="1" applyProtection="1">
      <alignment wrapText="1"/>
    </xf>
    <xf numFmtId="0" fontId="21" fillId="0" borderId="1" xfId="84" applyNumberFormat="1" applyProtection="1"/>
    <xf numFmtId="0" fontId="22" fillId="0" borderId="1" xfId="85" applyNumberFormat="1" applyProtection="1">
      <alignment horizontal="center"/>
    </xf>
    <xf numFmtId="0" fontId="22" fillId="0" borderId="1" xfId="86" applyNumberFormat="1" applyProtection="1"/>
    <xf numFmtId="0" fontId="18" fillId="0" borderId="1" xfId="87" applyNumberFormat="1" applyProtection="1">
      <alignment vertical="top"/>
    </xf>
    <xf numFmtId="0" fontId="23" fillId="0" borderId="1" xfId="89" applyNumberFormat="1" applyProtection="1"/>
    <xf numFmtId="0" fontId="22" fillId="0" borderId="1" xfId="90" applyNumberFormat="1" applyProtection="1">
      <alignment horizontal="center" wrapText="1"/>
    </xf>
    <xf numFmtId="49" fontId="22" fillId="0" borderId="1" xfId="91" applyNumberFormat="1" applyProtection="1"/>
    <xf numFmtId="0" fontId="22" fillId="0" borderId="1" xfId="92" applyNumberFormat="1" applyProtection="1">
      <alignment horizontal="center" shrinkToFit="1"/>
    </xf>
    <xf numFmtId="0" fontId="1" fillId="0" borderId="1" xfId="93" applyNumberFormat="1" applyProtection="1">
      <alignment vertical="top"/>
    </xf>
    <xf numFmtId="0" fontId="24" fillId="0" borderId="7" xfId="94" applyNumberFormat="1" applyProtection="1"/>
    <xf numFmtId="0" fontId="5" fillId="0" borderId="7" xfId="95" applyNumberFormat="1" applyProtection="1">
      <alignment horizontal="center" vertical="center"/>
    </xf>
    <xf numFmtId="0" fontId="24" fillId="0" borderId="9" xfId="97" applyNumberFormat="1" applyProtection="1"/>
    <xf numFmtId="0" fontId="5" fillId="0" borderId="9" xfId="98" applyNumberFormat="1" applyProtection="1">
      <alignment horizontal="center" vertical="center"/>
    </xf>
    <xf numFmtId="49" fontId="8" fillId="2" borderId="20" xfId="54" applyNumberFormat="1" applyBorder="1" applyProtection="1">
      <alignment horizontal="left" wrapText="1"/>
    </xf>
    <xf numFmtId="0" fontId="15" fillId="0" borderId="9" xfId="61" applyNumberFormat="1" applyBorder="1" applyProtection="1">
      <alignment horizontal="right" vertical="top" wrapText="1"/>
    </xf>
    <xf numFmtId="49" fontId="8" fillId="2" borderId="21" xfId="55" applyNumberFormat="1" applyBorder="1" applyProtection="1">
      <alignment horizontal="center" wrapText="1"/>
    </xf>
    <xf numFmtId="49" fontId="16" fillId="0" borderId="23" xfId="62" applyNumberFormat="1" applyBorder="1" applyProtection="1">
      <alignment horizontal="center"/>
    </xf>
    <xf numFmtId="49" fontId="8" fillId="2" borderId="14" xfId="56" applyNumberFormat="1" applyBorder="1" applyProtection="1">
      <alignment horizontal="center" wrapText="1"/>
    </xf>
    <xf numFmtId="49" fontId="16" fillId="0" borderId="17" xfId="63" applyNumberFormat="1" applyBorder="1" applyProtection="1">
      <alignment horizontal="center"/>
    </xf>
    <xf numFmtId="4" fontId="16" fillId="0" borderId="17" xfId="64" applyNumberFormat="1" applyBorder="1" applyProtection="1">
      <alignment horizontal="center"/>
    </xf>
    <xf numFmtId="49" fontId="8" fillId="2" borderId="14" xfId="57" applyNumberFormat="1" applyBorder="1" applyProtection="1">
      <alignment horizontal="center"/>
    </xf>
    <xf numFmtId="4" fontId="8" fillId="2" borderId="14" xfId="58" applyNumberFormat="1" applyBorder="1" applyProtection="1">
      <alignment horizontal="center" wrapText="1"/>
    </xf>
    <xf numFmtId="4" fontId="8" fillId="0" borderId="17" xfId="65" applyNumberFormat="1" applyBorder="1" applyProtection="1">
      <alignment horizontal="center" wrapText="1"/>
    </xf>
    <xf numFmtId="4" fontId="8" fillId="2" borderId="22" xfId="59" applyNumberFormat="1" applyBorder="1" applyProtection="1">
      <alignment horizontal="center" wrapText="1"/>
    </xf>
    <xf numFmtId="0" fontId="12" fillId="2" borderId="14" xfId="38" applyNumberFormat="1" applyProtection="1">
      <alignment horizontal="center" vertical="center" wrapText="1"/>
    </xf>
    <xf numFmtId="0" fontId="12" fillId="2" borderId="14" xfId="38">
      <alignment horizontal="center" vertical="center" wrapText="1"/>
    </xf>
    <xf numFmtId="0" fontId="14" fillId="2" borderId="16" xfId="44" applyNumberFormat="1" applyProtection="1">
      <alignment horizontal="center" vertical="center" wrapText="1"/>
    </xf>
    <xf numFmtId="0" fontId="14" fillId="2" borderId="16" xfId="44">
      <alignment horizontal="center" vertical="center" wrapText="1"/>
    </xf>
    <xf numFmtId="0" fontId="14" fillId="2" borderId="14" xfId="43" applyNumberFormat="1" applyProtection="1">
      <alignment horizontal="center" vertical="center" wrapText="1"/>
    </xf>
    <xf numFmtId="0" fontId="14" fillId="2" borderId="14" xfId="43">
      <alignment horizontal="center" vertical="center" wrapText="1"/>
    </xf>
    <xf numFmtId="0" fontId="14" fillId="2" borderId="15" xfId="42" applyNumberFormat="1" applyProtection="1">
      <alignment horizontal="center" vertical="center" wrapText="1"/>
    </xf>
    <xf numFmtId="0" fontId="14" fillId="2" borderId="15" xfId="42">
      <alignment horizontal="center" vertical="center" wrapText="1"/>
    </xf>
    <xf numFmtId="0" fontId="1" fillId="0" borderId="7" xfId="72" applyNumberFormat="1" applyProtection="1">
      <alignment wrapText="1"/>
    </xf>
    <xf numFmtId="0" fontId="1" fillId="0" borderId="7" xfId="72">
      <alignment wrapText="1"/>
    </xf>
    <xf numFmtId="0" fontId="18" fillId="0" borderId="1" xfId="71" applyNumberFormat="1" applyProtection="1">
      <alignment horizontal="left" wrapText="1"/>
    </xf>
    <xf numFmtId="0" fontId="18" fillId="0" borderId="1" xfId="71">
      <alignment horizontal="left" wrapText="1"/>
    </xf>
    <xf numFmtId="0" fontId="1" fillId="0" borderId="7" xfId="69" applyNumberFormat="1" applyProtection="1">
      <alignment horizontal="center"/>
    </xf>
    <xf numFmtId="0" fontId="1" fillId="0" borderId="7" xfId="69">
      <alignment horizontal="center"/>
    </xf>
    <xf numFmtId="0" fontId="14" fillId="0" borderId="16" xfId="45" applyNumberFormat="1" applyProtection="1">
      <alignment horizontal="center" vertical="center" wrapText="1"/>
    </xf>
    <xf numFmtId="0" fontId="14" fillId="0" borderId="16" xfId="45">
      <alignment horizontal="center" vertical="center" wrapText="1"/>
    </xf>
    <xf numFmtId="0" fontId="18" fillId="0" borderId="1" xfId="68" applyNumberFormat="1" applyProtection="1"/>
    <xf numFmtId="0" fontId="18" fillId="0" borderId="1" xfId="68"/>
    <xf numFmtId="0" fontId="19" fillId="0" borderId="9" xfId="74" applyNumberFormat="1" applyProtection="1">
      <alignment horizontal="center"/>
    </xf>
    <xf numFmtId="0" fontId="19" fillId="0" borderId="9" xfId="74">
      <alignment horizontal="center"/>
    </xf>
    <xf numFmtId="0" fontId="14" fillId="0" borderId="9" xfId="73" applyNumberFormat="1" applyProtection="1">
      <alignment horizontal="center"/>
    </xf>
    <xf numFmtId="0" fontId="14" fillId="0" borderId="9" xfId="73">
      <alignment horizontal="center"/>
    </xf>
    <xf numFmtId="0" fontId="19" fillId="0" borderId="1" xfId="80" applyNumberFormat="1" applyProtection="1">
      <alignment horizontal="center"/>
    </xf>
    <xf numFmtId="0" fontId="19" fillId="0" borderId="1" xfId="80">
      <alignment horizontal="center"/>
    </xf>
    <xf numFmtId="0" fontId="14" fillId="0" borderId="7" xfId="83" applyNumberFormat="1" applyProtection="1">
      <alignment horizontal="center"/>
    </xf>
    <xf numFmtId="0" fontId="14" fillId="0" borderId="7" xfId="83">
      <alignment horizontal="center"/>
    </xf>
    <xf numFmtId="0" fontId="21" fillId="0" borderId="1" xfId="84" applyNumberFormat="1" applyProtection="1"/>
    <xf numFmtId="0" fontId="21" fillId="0" borderId="1" xfId="84"/>
    <xf numFmtId="0" fontId="22" fillId="0" borderId="1" xfId="85" applyNumberFormat="1" applyProtection="1">
      <alignment horizontal="center"/>
    </xf>
    <xf numFmtId="0" fontId="22" fillId="0" borderId="1" xfId="85">
      <alignment horizontal="center"/>
    </xf>
    <xf numFmtId="0" fontId="1" fillId="0" borderId="1" xfId="88" applyNumberFormat="1" applyProtection="1">
      <alignment horizontal="center"/>
    </xf>
    <xf numFmtId="0" fontId="1" fillId="0" borderId="1" xfId="88">
      <alignment horizontal="center"/>
    </xf>
    <xf numFmtId="0" fontId="14" fillId="0" borderId="1" xfId="81" applyNumberFormat="1" applyProtection="1">
      <alignment horizontal="center"/>
    </xf>
    <xf numFmtId="0" fontId="14" fillId="0" borderId="1" xfId="81">
      <alignment horizontal="center"/>
    </xf>
    <xf numFmtId="0" fontId="22" fillId="0" borderId="1" xfId="90" applyNumberFormat="1" applyProtection="1">
      <alignment horizontal="center" wrapText="1"/>
    </xf>
    <xf numFmtId="0" fontId="22" fillId="0" borderId="1" xfId="90">
      <alignment horizontal="center" wrapText="1"/>
    </xf>
    <xf numFmtId="0" fontId="24" fillId="0" borderId="14" xfId="96" applyNumberFormat="1" applyProtection="1">
      <alignment horizontal="left" wrapText="1"/>
    </xf>
    <xf numFmtId="0" fontId="24" fillId="0" borderId="14" xfId="96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9" applyNumberFormat="1" applyProtection="1">
      <alignment horizontal="center" wrapText="1"/>
    </xf>
    <xf numFmtId="0" fontId="5" fillId="0" borderId="1" xfId="9">
      <alignment horizontal="center" wrapText="1"/>
    </xf>
    <xf numFmtId="0" fontId="5" fillId="0" borderId="1" xfId="16" applyNumberFormat="1" applyProtection="1">
      <alignment horizontal="right"/>
    </xf>
    <xf numFmtId="0" fontId="5" fillId="0" borderId="1" xfId="16">
      <alignment horizontal="right"/>
    </xf>
    <xf numFmtId="0" fontId="8" fillId="0" borderId="4" xfId="18" applyNumberFormat="1" applyBorder="1" applyProtection="1">
      <alignment horizontal="left" wrapText="1"/>
    </xf>
    <xf numFmtId="0" fontId="8" fillId="0" borderId="6" xfId="18" applyNumberFormat="1" applyBorder="1" applyProtection="1">
      <alignment horizontal="left" wrapText="1"/>
    </xf>
    <xf numFmtId="0" fontId="8" fillId="0" borderId="1" xfId="18" applyNumberFormat="1" applyProtection="1">
      <alignment horizontal="left" wrapText="1"/>
    </xf>
    <xf numFmtId="0" fontId="8" fillId="0" borderId="1" xfId="18">
      <alignment horizontal="left" wrapText="1"/>
    </xf>
    <xf numFmtId="0" fontId="8" fillId="0" borderId="7" xfId="20" applyNumberFormat="1" applyProtection="1">
      <alignment horizontal="left" wrapText="1"/>
    </xf>
    <xf numFmtId="0" fontId="8" fillId="0" borderId="7" xfId="20">
      <alignment horizontal="left" wrapText="1"/>
    </xf>
    <xf numFmtId="0" fontId="12" fillId="2" borderId="13" xfId="37" applyNumberFormat="1" applyProtection="1">
      <alignment horizontal="center" vertical="center" wrapText="1"/>
    </xf>
    <xf numFmtId="0" fontId="12" fillId="2" borderId="13" xfId="37">
      <alignment horizontal="center" vertical="center" wrapText="1"/>
    </xf>
    <xf numFmtId="0" fontId="12" fillId="2" borderId="15" xfId="40" applyNumberFormat="1" applyProtection="1">
      <alignment horizontal="center" vertical="center" wrapText="1"/>
    </xf>
    <xf numFmtId="0" fontId="12" fillId="2" borderId="15" xfId="40">
      <alignment horizontal="center" vertical="center" wrapText="1"/>
    </xf>
    <xf numFmtId="0" fontId="8" fillId="0" borderId="8" xfId="22" applyNumberFormat="1" applyProtection="1">
      <alignment horizontal="left" wrapText="1"/>
    </xf>
    <xf numFmtId="0" fontId="8" fillId="0" borderId="8" xfId="22">
      <alignment horizontal="left" wrapText="1"/>
    </xf>
    <xf numFmtId="0" fontId="5" fillId="0" borderId="10" xfId="27" applyNumberFormat="1" applyProtection="1">
      <alignment horizontal="right" vertical="center" wrapText="1"/>
    </xf>
    <xf numFmtId="0" fontId="5" fillId="0" borderId="10" xfId="27">
      <alignment horizontal="right" vertical="center" wrapText="1"/>
    </xf>
    <xf numFmtId="0" fontId="12" fillId="0" borderId="14" xfId="39" applyNumberFormat="1" applyProtection="1">
      <alignment horizontal="center" vertical="center" wrapText="1"/>
    </xf>
    <xf numFmtId="0" fontId="12" fillId="0" borderId="14" xfId="39">
      <alignment horizontal="center" vertical="center" wrapText="1"/>
    </xf>
  </cellXfs>
  <cellStyles count="109">
    <cellStyle name="br" xfId="101"/>
    <cellStyle name="col" xfId="100"/>
    <cellStyle name="st102" xfId="9"/>
    <cellStyle name="st103" xfId="19"/>
    <cellStyle name="st104" xfId="23"/>
    <cellStyle name="st105" xfId="55"/>
    <cellStyle name="st106" xfId="72"/>
    <cellStyle name="st107" xfId="96"/>
    <cellStyle name="style0" xfId="102"/>
    <cellStyle name="td" xfId="103"/>
    <cellStyle name="tr" xfId="99"/>
    <cellStyle name="xl100" xfId="98"/>
    <cellStyle name="xl101" xfId="64"/>
    <cellStyle name="xl102" xfId="69"/>
    <cellStyle name="xl103" xfId="74"/>
    <cellStyle name="xl104" xfId="88"/>
    <cellStyle name="xl105" xfId="75"/>
    <cellStyle name="xl106" xfId="86"/>
    <cellStyle name="xl107" xfId="108"/>
    <cellStyle name="xl108" xfId="89"/>
    <cellStyle name="xl109" xfId="84"/>
    <cellStyle name="xl110" xfId="90"/>
    <cellStyle name="xl111" xfId="85"/>
    <cellStyle name="xl112" xfId="65"/>
    <cellStyle name="xl113" xfId="78"/>
    <cellStyle name="xl114" xfId="91"/>
    <cellStyle name="xl115" xfId="92"/>
    <cellStyle name="xl116" xfId="79"/>
    <cellStyle name="xl117" xfId="66"/>
    <cellStyle name="xl21" xfId="104"/>
    <cellStyle name="xl22" xfId="1"/>
    <cellStyle name="xl23" xfId="11"/>
    <cellStyle name="xl24" xfId="18"/>
    <cellStyle name="xl25" xfId="21"/>
    <cellStyle name="xl26" xfId="29"/>
    <cellStyle name="xl27" xfId="31"/>
    <cellStyle name="xl28" xfId="33"/>
    <cellStyle name="xl29" xfId="37"/>
    <cellStyle name="xl30" xfId="46"/>
    <cellStyle name="xl31" xfId="54"/>
    <cellStyle name="xl32" xfId="12"/>
    <cellStyle name="xl33" xfId="25"/>
    <cellStyle name="xl34" xfId="38"/>
    <cellStyle name="xl35" xfId="47"/>
    <cellStyle name="xl36" xfId="105"/>
    <cellStyle name="xl37" xfId="13"/>
    <cellStyle name="xl38" xfId="48"/>
    <cellStyle name="xl39" xfId="57"/>
    <cellStyle name="xl40" xfId="2"/>
    <cellStyle name="xl41" xfId="14"/>
    <cellStyle name="xl42" xfId="34"/>
    <cellStyle name="xl43" xfId="35"/>
    <cellStyle name="xl44" xfId="49"/>
    <cellStyle name="xl45" xfId="39"/>
    <cellStyle name="xl46" xfId="8"/>
    <cellStyle name="xl47" xfId="26"/>
    <cellStyle name="xl48" xfId="36"/>
    <cellStyle name="xl49" xfId="43"/>
    <cellStyle name="xl50" xfId="50"/>
    <cellStyle name="xl51" xfId="56"/>
    <cellStyle name="xl52" xfId="40"/>
    <cellStyle name="xl53" xfId="44"/>
    <cellStyle name="xl54" xfId="15"/>
    <cellStyle name="xl55" xfId="45"/>
    <cellStyle name="xl56" xfId="51"/>
    <cellStyle name="xl57" xfId="52"/>
    <cellStyle name="xl58" xfId="58"/>
    <cellStyle name="xl59" xfId="3"/>
    <cellStyle name="xl60" xfId="4"/>
    <cellStyle name="xl61" xfId="7"/>
    <cellStyle name="xl62" xfId="6"/>
    <cellStyle name="xl63" xfId="20"/>
    <cellStyle name="xl64" xfId="22"/>
    <cellStyle name="xl65" xfId="16"/>
    <cellStyle name="xl66" xfId="5"/>
    <cellStyle name="xl67" xfId="27"/>
    <cellStyle name="xl68" xfId="10"/>
    <cellStyle name="xl69" xfId="17"/>
    <cellStyle name="xl70" xfId="24"/>
    <cellStyle name="xl71" xfId="106"/>
    <cellStyle name="xl72" xfId="28"/>
    <cellStyle name="xl73" xfId="30"/>
    <cellStyle name="xl74" xfId="32"/>
    <cellStyle name="xl75" xfId="42"/>
    <cellStyle name="xl76" xfId="59"/>
    <cellStyle name="xl77" xfId="41"/>
    <cellStyle name="xl78" xfId="53"/>
    <cellStyle name="xl79" xfId="60"/>
    <cellStyle name="xl80" xfId="61"/>
    <cellStyle name="xl81" xfId="67"/>
    <cellStyle name="xl82" xfId="68"/>
    <cellStyle name="xl83" xfId="70"/>
    <cellStyle name="xl84" xfId="71"/>
    <cellStyle name="xl85" xfId="82"/>
    <cellStyle name="xl86" xfId="76"/>
    <cellStyle name="xl87" xfId="77"/>
    <cellStyle name="xl88" xfId="87"/>
    <cellStyle name="xl89" xfId="94"/>
    <cellStyle name="xl90" xfId="97"/>
    <cellStyle name="xl91" xfId="107"/>
    <cellStyle name="xl92" xfId="62"/>
    <cellStyle name="xl93" xfId="81"/>
    <cellStyle name="xl94" xfId="93"/>
    <cellStyle name="xl95" xfId="63"/>
    <cellStyle name="xl96" xfId="73"/>
    <cellStyle name="xl97" xfId="83"/>
    <cellStyle name="xl98" xfId="8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0"/>
  <sheetViews>
    <sheetView tabSelected="1" zoomScale="85" zoomScaleNormal="85" zoomScaleSheetLayoutView="85" zoomScalePageLayoutView="85" workbookViewId="0">
      <selection activeCell="V26" sqref="V26:V54"/>
    </sheetView>
  </sheetViews>
  <sheetFormatPr defaultColWidth="9.44140625" defaultRowHeight="14.4" x14ac:dyDescent="0.3"/>
  <cols>
    <col min="1" max="1" width="53.33203125" style="1" customWidth="1"/>
    <col min="2" max="2" width="11.33203125" style="1" customWidth="1"/>
    <col min="3" max="3" width="20.5546875" style="1" customWidth="1"/>
    <col min="4" max="4" width="19.33203125" style="1" customWidth="1"/>
    <col min="5" max="6" width="23" style="1" customWidth="1"/>
    <col min="7" max="11" width="9.44140625" style="1" customWidth="1"/>
    <col min="12" max="12" width="24.21875" style="1" customWidth="1"/>
    <col min="13" max="13" width="7.5546875" style="1" customWidth="1"/>
    <col min="14" max="14" width="8" style="1" customWidth="1"/>
    <col min="15" max="15" width="7" style="1" customWidth="1"/>
    <col min="16" max="21" width="16.33203125" style="1" customWidth="1"/>
    <col min="22" max="22" width="17.44140625" style="1" customWidth="1"/>
    <col min="23" max="23" width="4.88671875" style="1" customWidth="1"/>
    <col min="24" max="16384" width="9.44140625" style="1"/>
  </cols>
  <sheetData>
    <row r="1" spans="1:23" ht="10.5" customHeight="1" x14ac:dyDescent="0.3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3">
      <c r="A2" s="123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5"/>
      <c r="U2" s="2"/>
      <c r="V2" s="6"/>
      <c r="W2" s="2"/>
    </row>
    <row r="3" spans="1:23" ht="18" customHeight="1" x14ac:dyDescent="0.3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5"/>
      <c r="U3" s="2"/>
      <c r="V3" s="2"/>
      <c r="W3" s="2"/>
    </row>
    <row r="4" spans="1:23" ht="15.75" customHeight="1" x14ac:dyDescent="0.3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7"/>
      <c r="U4" s="8"/>
      <c r="V4" s="2"/>
      <c r="W4" s="2"/>
    </row>
    <row r="5" spans="1:23" ht="15.15" customHeight="1" x14ac:dyDescent="0.3">
      <c r="A5" s="125" t="s">
        <v>1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2"/>
      <c r="U5" s="2"/>
      <c r="V5" s="9" t="s">
        <v>2</v>
      </c>
      <c r="W5" s="2"/>
    </row>
    <row r="6" spans="1:23" ht="14.25" customHeight="1" x14ac:dyDescent="0.4">
      <c r="A6" s="10"/>
      <c r="B6" s="11"/>
      <c r="C6" s="12"/>
      <c r="D6" s="12"/>
      <c r="E6" s="12"/>
      <c r="F6" s="13"/>
      <c r="G6" s="12"/>
      <c r="H6" s="12"/>
      <c r="I6" s="8"/>
      <c r="J6" s="8"/>
      <c r="K6" s="8"/>
      <c r="L6" s="8"/>
      <c r="M6" s="11"/>
      <c r="N6" s="11"/>
      <c r="O6" s="14"/>
      <c r="P6" s="2"/>
      <c r="Q6" s="2"/>
      <c r="R6" s="2"/>
      <c r="S6" s="6"/>
      <c r="T6" s="127" t="s">
        <v>3</v>
      </c>
      <c r="U6" s="128"/>
      <c r="V6" s="16" t="s">
        <v>4</v>
      </c>
      <c r="W6" s="2"/>
    </row>
    <row r="7" spans="1:23" ht="15.15" customHeight="1" x14ac:dyDescent="0.3">
      <c r="A7" s="129" t="s">
        <v>5</v>
      </c>
      <c r="B7" s="131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27" t="s">
        <v>6</v>
      </c>
      <c r="U7" s="128"/>
      <c r="V7" s="18" t="s">
        <v>7</v>
      </c>
      <c r="W7" s="2"/>
    </row>
    <row r="8" spans="1:23" ht="15.15" customHeight="1" x14ac:dyDescent="0.3">
      <c r="A8" s="130"/>
      <c r="B8" s="133" t="s">
        <v>8</v>
      </c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27" t="s">
        <v>9</v>
      </c>
      <c r="U8" s="128"/>
      <c r="V8" s="18" t="s">
        <v>10</v>
      </c>
      <c r="W8" s="2"/>
    </row>
    <row r="9" spans="1:23" x14ac:dyDescent="0.3">
      <c r="A9" s="19" t="s">
        <v>11</v>
      </c>
      <c r="B9" s="139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5"/>
      <c r="U9" s="15" t="s">
        <v>12</v>
      </c>
      <c r="V9" s="20"/>
      <c r="W9" s="2"/>
    </row>
    <row r="10" spans="1:23" ht="15.15" customHeight="1" x14ac:dyDescent="0.3">
      <c r="A10" s="19" t="s">
        <v>13</v>
      </c>
      <c r="B10" s="139" t="s">
        <v>14</v>
      </c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5"/>
      <c r="U10" s="15" t="s">
        <v>15</v>
      </c>
      <c r="V10" s="21" t="s">
        <v>16</v>
      </c>
      <c r="W10" s="2"/>
    </row>
    <row r="11" spans="1:23" ht="18.75" customHeight="1" x14ac:dyDescent="0.3">
      <c r="A11" s="19" t="s">
        <v>17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41"/>
      <c r="O11" s="142"/>
      <c r="P11" s="142"/>
      <c r="Q11" s="142"/>
      <c r="R11" s="142"/>
      <c r="S11" s="142"/>
      <c r="T11" s="142"/>
      <c r="U11" s="142"/>
      <c r="V11" s="24"/>
      <c r="W11" s="2"/>
    </row>
    <row r="12" spans="1:23" ht="23.25" customHeight="1" x14ac:dyDescent="0.4">
      <c r="A12" s="25" t="s">
        <v>18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1"/>
      <c r="O12" s="14"/>
      <c r="P12" s="2"/>
      <c r="Q12" s="2"/>
      <c r="R12" s="2"/>
      <c r="S12" s="15"/>
      <c r="T12" s="15"/>
      <c r="U12" s="15"/>
      <c r="V12" s="26">
        <v>383</v>
      </c>
      <c r="W12" s="2"/>
    </row>
    <row r="13" spans="1:23" ht="15" customHeight="1" x14ac:dyDescent="0.4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1"/>
      <c r="O13" s="14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5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3">
      <c r="A15" s="135" t="s">
        <v>19</v>
      </c>
      <c r="B15" s="85" t="s">
        <v>20</v>
      </c>
      <c r="C15" s="85" t="s">
        <v>21</v>
      </c>
      <c r="D15" s="85" t="s">
        <v>22</v>
      </c>
      <c r="E15" s="85" t="s">
        <v>23</v>
      </c>
      <c r="F15" s="86"/>
      <c r="G15" s="143" t="s">
        <v>24</v>
      </c>
      <c r="H15" s="144"/>
      <c r="I15" s="143" t="s">
        <v>25</v>
      </c>
      <c r="J15" s="137" t="s">
        <v>26</v>
      </c>
      <c r="K15" s="138"/>
      <c r="L15" s="138"/>
      <c r="M15" s="85" t="s">
        <v>27</v>
      </c>
      <c r="N15" s="86"/>
      <c r="O15" s="86"/>
      <c r="P15" s="135" t="s">
        <v>28</v>
      </c>
      <c r="Q15" s="137" t="s">
        <v>29</v>
      </c>
      <c r="R15" s="138"/>
      <c r="S15" s="138"/>
      <c r="T15" s="138"/>
      <c r="U15" s="138"/>
      <c r="V15" s="138"/>
      <c r="W15" s="33"/>
    </row>
    <row r="16" spans="1:23" ht="29.4" customHeight="1" x14ac:dyDescent="0.3">
      <c r="A16" s="136"/>
      <c r="B16" s="86"/>
      <c r="C16" s="86"/>
      <c r="D16" s="86"/>
      <c r="E16" s="86"/>
      <c r="F16" s="86"/>
      <c r="G16" s="144"/>
      <c r="H16" s="144"/>
      <c r="I16" s="144"/>
      <c r="J16" s="138"/>
      <c r="K16" s="138"/>
      <c r="L16" s="138"/>
      <c r="M16" s="86"/>
      <c r="N16" s="86"/>
      <c r="O16" s="86"/>
      <c r="P16" s="136"/>
      <c r="Q16" s="137" t="s">
        <v>30</v>
      </c>
      <c r="R16" s="138"/>
      <c r="S16" s="138"/>
      <c r="T16" s="138"/>
      <c r="U16" s="91" t="s">
        <v>31</v>
      </c>
      <c r="V16" s="92"/>
      <c r="W16" s="33"/>
    </row>
    <row r="17" spans="1:23" ht="17.25" customHeight="1" x14ac:dyDescent="0.3">
      <c r="A17" s="136"/>
      <c r="B17" s="86"/>
      <c r="C17" s="86"/>
      <c r="D17" s="86"/>
      <c r="E17" s="85" t="s">
        <v>32</v>
      </c>
      <c r="F17" s="85" t="s">
        <v>33</v>
      </c>
      <c r="G17" s="85" t="s">
        <v>34</v>
      </c>
      <c r="H17" s="85" t="s">
        <v>32</v>
      </c>
      <c r="I17" s="144"/>
      <c r="J17" s="89" t="s">
        <v>35</v>
      </c>
      <c r="K17" s="89" t="s">
        <v>36</v>
      </c>
      <c r="L17" s="89" t="s">
        <v>37</v>
      </c>
      <c r="M17" s="87" t="s">
        <v>38</v>
      </c>
      <c r="N17" s="87" t="s">
        <v>39</v>
      </c>
      <c r="O17" s="99" t="s">
        <v>40</v>
      </c>
      <c r="P17" s="136"/>
      <c r="Q17" s="89" t="s">
        <v>41</v>
      </c>
      <c r="R17" s="89" t="s">
        <v>42</v>
      </c>
      <c r="S17" s="89" t="s">
        <v>43</v>
      </c>
      <c r="T17" s="89" t="s">
        <v>44</v>
      </c>
      <c r="U17" s="89" t="s">
        <v>45</v>
      </c>
      <c r="V17" s="91" t="s">
        <v>46</v>
      </c>
      <c r="W17" s="33"/>
    </row>
    <row r="18" spans="1:23" ht="12" customHeight="1" x14ac:dyDescent="0.3">
      <c r="A18" s="136"/>
      <c r="B18" s="86"/>
      <c r="C18" s="86"/>
      <c r="D18" s="86"/>
      <c r="E18" s="86"/>
      <c r="F18" s="86"/>
      <c r="G18" s="86"/>
      <c r="H18" s="86"/>
      <c r="I18" s="144"/>
      <c r="J18" s="90"/>
      <c r="K18" s="90"/>
      <c r="L18" s="90"/>
      <c r="M18" s="88"/>
      <c r="N18" s="88"/>
      <c r="O18" s="100"/>
      <c r="P18" s="136"/>
      <c r="Q18" s="90"/>
      <c r="R18" s="90"/>
      <c r="S18" s="90"/>
      <c r="T18" s="90"/>
      <c r="U18" s="90"/>
      <c r="V18" s="92"/>
      <c r="W18" s="33"/>
    </row>
    <row r="19" spans="1:23" ht="6.75" customHeight="1" x14ac:dyDescent="0.3">
      <c r="A19" s="136"/>
      <c r="B19" s="86"/>
      <c r="C19" s="86"/>
      <c r="D19" s="86"/>
      <c r="E19" s="86"/>
      <c r="F19" s="86"/>
      <c r="G19" s="86"/>
      <c r="H19" s="86"/>
      <c r="I19" s="144"/>
      <c r="J19" s="90"/>
      <c r="K19" s="90"/>
      <c r="L19" s="90"/>
      <c r="M19" s="88"/>
      <c r="N19" s="88"/>
      <c r="O19" s="100"/>
      <c r="P19" s="136"/>
      <c r="Q19" s="90"/>
      <c r="R19" s="90"/>
      <c r="S19" s="90"/>
      <c r="T19" s="90"/>
      <c r="U19" s="90"/>
      <c r="V19" s="92"/>
      <c r="W19" s="33"/>
    </row>
    <row r="20" spans="1:23" ht="13.5" customHeight="1" x14ac:dyDescent="0.3">
      <c r="A20" s="34" t="s">
        <v>47</v>
      </c>
      <c r="B20" s="35" t="s">
        <v>48</v>
      </c>
      <c r="C20" s="36" t="s">
        <v>49</v>
      </c>
      <c r="D20" s="36" t="s">
        <v>50</v>
      </c>
      <c r="E20" s="36" t="s">
        <v>51</v>
      </c>
      <c r="F20" s="36" t="s">
        <v>52</v>
      </c>
      <c r="G20" s="37" t="s">
        <v>53</v>
      </c>
      <c r="H20" s="37" t="s">
        <v>54</v>
      </c>
      <c r="I20" s="37" t="s">
        <v>55</v>
      </c>
      <c r="J20" s="38" t="s">
        <v>56</v>
      </c>
      <c r="K20" s="38" t="s">
        <v>57</v>
      </c>
      <c r="L20" s="35" t="s">
        <v>58</v>
      </c>
      <c r="M20" s="36" t="s">
        <v>59</v>
      </c>
      <c r="N20" s="36" t="s">
        <v>60</v>
      </c>
      <c r="O20" s="39" t="s">
        <v>61</v>
      </c>
      <c r="P20" s="40" t="s">
        <v>62</v>
      </c>
      <c r="Q20" s="35" t="s">
        <v>63</v>
      </c>
      <c r="R20" s="35" t="s">
        <v>64</v>
      </c>
      <c r="S20" s="35" t="s">
        <v>65</v>
      </c>
      <c r="T20" s="35" t="s">
        <v>66</v>
      </c>
      <c r="U20" s="35" t="s">
        <v>67</v>
      </c>
      <c r="V20" s="38" t="s">
        <v>68</v>
      </c>
      <c r="W20" s="41"/>
    </row>
    <row r="21" spans="1:23" ht="53.4" x14ac:dyDescent="0.3">
      <c r="A21" s="74" t="s">
        <v>161</v>
      </c>
      <c r="B21" s="76" t="s">
        <v>70</v>
      </c>
      <c r="C21" s="78" t="s">
        <v>71</v>
      </c>
      <c r="D21" s="78" t="s">
        <v>84</v>
      </c>
      <c r="E21" s="78" t="s">
        <v>162</v>
      </c>
      <c r="F21" s="78" t="s">
        <v>74</v>
      </c>
      <c r="G21" s="78" t="s">
        <v>163</v>
      </c>
      <c r="H21" s="78" t="s">
        <v>163</v>
      </c>
      <c r="I21" s="78" t="s">
        <v>48</v>
      </c>
      <c r="J21" s="78" t="s">
        <v>164</v>
      </c>
      <c r="K21" s="78" t="s">
        <v>50</v>
      </c>
      <c r="L21" s="78" t="s">
        <v>165</v>
      </c>
      <c r="M21" s="78" t="s">
        <v>166</v>
      </c>
      <c r="N21" s="78"/>
      <c r="O21" s="81"/>
      <c r="P21" s="82">
        <v>494005</v>
      </c>
      <c r="Q21" s="82">
        <v>494005</v>
      </c>
      <c r="R21" s="82" t="s">
        <v>77</v>
      </c>
      <c r="S21" s="82" t="s">
        <v>77</v>
      </c>
      <c r="T21" s="82">
        <v>494005</v>
      </c>
      <c r="U21" s="82">
        <v>494005</v>
      </c>
      <c r="V21" s="84" t="s">
        <v>77</v>
      </c>
      <c r="W21" s="48"/>
    </row>
    <row r="22" spans="1:23" ht="27" x14ac:dyDescent="0.3">
      <c r="A22" s="42" t="s">
        <v>69</v>
      </c>
      <c r="B22" s="43" t="s">
        <v>70</v>
      </c>
      <c r="C22" s="44" t="s">
        <v>71</v>
      </c>
      <c r="D22" s="44" t="s">
        <v>72</v>
      </c>
      <c r="E22" s="44" t="s">
        <v>73</v>
      </c>
      <c r="F22" s="44" t="s">
        <v>74</v>
      </c>
      <c r="G22" s="44" t="s">
        <v>75</v>
      </c>
      <c r="H22" s="44" t="s">
        <v>58</v>
      </c>
      <c r="I22" s="44" t="s">
        <v>47</v>
      </c>
      <c r="J22" s="44"/>
      <c r="K22" s="44"/>
      <c r="L22" s="44"/>
      <c r="M22" s="44" t="s">
        <v>76</v>
      </c>
      <c r="N22" s="44"/>
      <c r="O22" s="45"/>
      <c r="P22" s="46">
        <v>184479919.40000001</v>
      </c>
      <c r="Q22" s="46">
        <v>184479919.40000001</v>
      </c>
      <c r="R22" s="46" t="s">
        <v>77</v>
      </c>
      <c r="S22" s="46">
        <v>172986206.19999999</v>
      </c>
      <c r="T22" s="46">
        <v>11493713.199999999</v>
      </c>
      <c r="U22" s="46">
        <v>184479919.40000001</v>
      </c>
      <c r="V22" s="47" t="s">
        <v>77</v>
      </c>
      <c r="W22" s="48"/>
    </row>
    <row r="23" spans="1:23" ht="27" x14ac:dyDescent="0.3">
      <c r="A23" s="42" t="s">
        <v>159</v>
      </c>
      <c r="B23" s="43" t="s">
        <v>70</v>
      </c>
      <c r="C23" s="44" t="s">
        <v>71</v>
      </c>
      <c r="D23" s="44" t="s">
        <v>84</v>
      </c>
      <c r="E23" s="44" t="s">
        <v>160</v>
      </c>
      <c r="F23" s="44" t="s">
        <v>74</v>
      </c>
      <c r="G23" s="44" t="s">
        <v>86</v>
      </c>
      <c r="H23" s="44" t="s">
        <v>86</v>
      </c>
      <c r="I23" s="44" t="s">
        <v>58</v>
      </c>
      <c r="J23" s="44"/>
      <c r="K23" s="44"/>
      <c r="L23" s="44"/>
      <c r="M23" s="44" t="s">
        <v>76</v>
      </c>
      <c r="N23" s="44"/>
      <c r="O23" s="45"/>
      <c r="P23" s="46">
        <v>726791.49</v>
      </c>
      <c r="Q23" s="46">
        <v>726791.49</v>
      </c>
      <c r="R23" s="46" t="s">
        <v>77</v>
      </c>
      <c r="S23" s="46" t="s">
        <v>77</v>
      </c>
      <c r="T23" s="46">
        <v>726791.49</v>
      </c>
      <c r="U23" s="46">
        <v>726791.49</v>
      </c>
      <c r="V23" s="47" t="s">
        <v>77</v>
      </c>
      <c r="W23" s="48"/>
    </row>
    <row r="24" spans="1:23" ht="27" x14ac:dyDescent="0.3">
      <c r="A24" s="42" t="s">
        <v>157</v>
      </c>
      <c r="B24" s="43" t="s">
        <v>70</v>
      </c>
      <c r="C24" s="44" t="s">
        <v>71</v>
      </c>
      <c r="D24" s="44" t="s">
        <v>84</v>
      </c>
      <c r="E24" s="44" t="s">
        <v>158</v>
      </c>
      <c r="F24" s="44" t="s">
        <v>74</v>
      </c>
      <c r="G24" s="44" t="s">
        <v>86</v>
      </c>
      <c r="H24" s="44" t="s">
        <v>86</v>
      </c>
      <c r="I24" s="44" t="s">
        <v>58</v>
      </c>
      <c r="J24" s="44"/>
      <c r="K24" s="44"/>
      <c r="L24" s="44"/>
      <c r="M24" s="44" t="s">
        <v>76</v>
      </c>
      <c r="N24" s="44"/>
      <c r="O24" s="45"/>
      <c r="P24" s="46">
        <v>1789488.35</v>
      </c>
      <c r="Q24" s="46">
        <v>1789488.35</v>
      </c>
      <c r="R24" s="46" t="s">
        <v>77</v>
      </c>
      <c r="S24" s="46" t="s">
        <v>77</v>
      </c>
      <c r="T24" s="46">
        <v>1789488.35</v>
      </c>
      <c r="U24" s="46">
        <v>1789488.35</v>
      </c>
      <c r="V24" s="47" t="s">
        <v>77</v>
      </c>
      <c r="W24" s="48"/>
    </row>
    <row r="25" spans="1:23" ht="27" x14ac:dyDescent="0.3">
      <c r="A25" s="42" t="s">
        <v>155</v>
      </c>
      <c r="B25" s="43" t="s">
        <v>70</v>
      </c>
      <c r="C25" s="44" t="s">
        <v>71</v>
      </c>
      <c r="D25" s="44" t="s">
        <v>84</v>
      </c>
      <c r="E25" s="44" t="s">
        <v>156</v>
      </c>
      <c r="F25" s="44" t="s">
        <v>74</v>
      </c>
      <c r="G25" s="44" t="s">
        <v>86</v>
      </c>
      <c r="H25" s="44" t="s">
        <v>86</v>
      </c>
      <c r="I25" s="44" t="s">
        <v>58</v>
      </c>
      <c r="J25" s="44"/>
      <c r="K25" s="44"/>
      <c r="L25" s="44"/>
      <c r="M25" s="44" t="s">
        <v>76</v>
      </c>
      <c r="N25" s="44"/>
      <c r="O25" s="45"/>
      <c r="P25" s="46">
        <v>1418428.68</v>
      </c>
      <c r="Q25" s="46">
        <v>1418428.68</v>
      </c>
      <c r="R25" s="46" t="s">
        <v>77</v>
      </c>
      <c r="S25" s="46" t="s">
        <v>77</v>
      </c>
      <c r="T25" s="46">
        <v>1418428.68</v>
      </c>
      <c r="U25" s="46">
        <v>1418428.68</v>
      </c>
      <c r="V25" s="47" t="s">
        <v>77</v>
      </c>
      <c r="W25" s="48"/>
    </row>
    <row r="26" spans="1:23" ht="40.200000000000003" x14ac:dyDescent="0.3">
      <c r="A26" s="42" t="s">
        <v>83</v>
      </c>
      <c r="B26" s="43" t="s">
        <v>70</v>
      </c>
      <c r="C26" s="44" t="s">
        <v>71</v>
      </c>
      <c r="D26" s="44" t="s">
        <v>84</v>
      </c>
      <c r="E26" s="44" t="s">
        <v>85</v>
      </c>
      <c r="F26" s="44" t="s">
        <v>74</v>
      </c>
      <c r="G26" s="44" t="s">
        <v>86</v>
      </c>
      <c r="H26" s="44" t="s">
        <v>86</v>
      </c>
      <c r="I26" s="44" t="s">
        <v>58</v>
      </c>
      <c r="J26" s="44"/>
      <c r="K26" s="44"/>
      <c r="L26" s="44"/>
      <c r="M26" s="44" t="s">
        <v>87</v>
      </c>
      <c r="N26" s="44"/>
      <c r="O26" s="45"/>
      <c r="P26" s="46">
        <v>2000000</v>
      </c>
      <c r="Q26" s="46">
        <v>2000000</v>
      </c>
      <c r="R26" s="46" t="s">
        <v>77</v>
      </c>
      <c r="S26" s="46" t="s">
        <v>77</v>
      </c>
      <c r="T26" s="46">
        <v>2000000</v>
      </c>
      <c r="U26" s="46">
        <v>2000000</v>
      </c>
      <c r="V26" s="47" t="s">
        <v>77</v>
      </c>
      <c r="W26" s="48"/>
    </row>
    <row r="27" spans="1:23" ht="33.6" customHeight="1" x14ac:dyDescent="0.3">
      <c r="A27" s="42" t="s">
        <v>88</v>
      </c>
      <c r="B27" s="43" t="s">
        <v>70</v>
      </c>
      <c r="C27" s="44" t="s">
        <v>71</v>
      </c>
      <c r="D27" s="44" t="s">
        <v>84</v>
      </c>
      <c r="E27" s="44" t="s">
        <v>89</v>
      </c>
      <c r="F27" s="44" t="s">
        <v>74</v>
      </c>
      <c r="G27" s="44" t="s">
        <v>86</v>
      </c>
      <c r="H27" s="44" t="s">
        <v>86</v>
      </c>
      <c r="I27" s="44" t="s">
        <v>58</v>
      </c>
      <c r="J27" s="44"/>
      <c r="K27" s="44"/>
      <c r="L27" s="44"/>
      <c r="M27" s="44" t="s">
        <v>87</v>
      </c>
      <c r="N27" s="44"/>
      <c r="O27" s="45"/>
      <c r="P27" s="46">
        <v>2000000</v>
      </c>
      <c r="Q27" s="46">
        <v>2000000</v>
      </c>
      <c r="R27" s="46" t="s">
        <v>77</v>
      </c>
      <c r="S27" s="46" t="s">
        <v>77</v>
      </c>
      <c r="T27" s="46">
        <v>2000000</v>
      </c>
      <c r="U27" s="46">
        <v>2000000</v>
      </c>
      <c r="V27" s="47" t="s">
        <v>77</v>
      </c>
      <c r="W27" s="48"/>
    </row>
    <row r="28" spans="1:23" ht="27" x14ac:dyDescent="0.3">
      <c r="A28" s="42" t="s">
        <v>153</v>
      </c>
      <c r="B28" s="43" t="s">
        <v>70</v>
      </c>
      <c r="C28" s="44" t="s">
        <v>71</v>
      </c>
      <c r="D28" s="44" t="s">
        <v>84</v>
      </c>
      <c r="E28" s="44" t="s">
        <v>154</v>
      </c>
      <c r="F28" s="44" t="s">
        <v>74</v>
      </c>
      <c r="G28" s="44" t="s">
        <v>75</v>
      </c>
      <c r="H28" s="44" t="s">
        <v>58</v>
      </c>
      <c r="I28" s="44" t="s">
        <v>58</v>
      </c>
      <c r="J28" s="44"/>
      <c r="K28" s="44"/>
      <c r="L28" s="44"/>
      <c r="M28" s="44" t="s">
        <v>76</v>
      </c>
      <c r="N28" s="44"/>
      <c r="O28" s="45"/>
      <c r="P28" s="46">
        <v>32645947.129999999</v>
      </c>
      <c r="Q28" s="46">
        <v>31726197.739999998</v>
      </c>
      <c r="R28" s="46">
        <v>919749.39</v>
      </c>
      <c r="S28" s="46" t="s">
        <v>77</v>
      </c>
      <c r="T28" s="46">
        <v>32645947.129999999</v>
      </c>
      <c r="U28" s="46">
        <v>32645947.129999999</v>
      </c>
      <c r="V28" s="47">
        <v>23452100</v>
      </c>
      <c r="W28" s="48"/>
    </row>
    <row r="29" spans="1:23" ht="27" x14ac:dyDescent="0.3">
      <c r="A29" s="42" t="s">
        <v>174</v>
      </c>
      <c r="B29" s="43" t="s">
        <v>70</v>
      </c>
      <c r="C29" s="44" t="s">
        <v>71</v>
      </c>
      <c r="D29" s="44" t="s">
        <v>84</v>
      </c>
      <c r="E29" s="44" t="s">
        <v>175</v>
      </c>
      <c r="F29" s="44" t="s">
        <v>74</v>
      </c>
      <c r="G29" s="44" t="s">
        <v>86</v>
      </c>
      <c r="H29" s="44" t="s">
        <v>86</v>
      </c>
      <c r="I29" s="44" t="s">
        <v>58</v>
      </c>
      <c r="J29" s="44"/>
      <c r="K29" s="44"/>
      <c r="L29" s="44"/>
      <c r="M29" s="44" t="s">
        <v>76</v>
      </c>
      <c r="N29" s="44"/>
      <c r="O29" s="45"/>
      <c r="P29" s="46">
        <v>100000</v>
      </c>
      <c r="Q29" s="46">
        <v>100000</v>
      </c>
      <c r="R29" s="46" t="s">
        <v>77</v>
      </c>
      <c r="S29" s="46" t="s">
        <v>77</v>
      </c>
      <c r="T29" s="46">
        <v>100000</v>
      </c>
      <c r="U29" s="46">
        <v>100000</v>
      </c>
      <c r="V29" s="47" t="s">
        <v>77</v>
      </c>
      <c r="W29" s="48"/>
    </row>
    <row r="30" spans="1:23" ht="27" x14ac:dyDescent="0.3">
      <c r="A30" s="42" t="s">
        <v>176</v>
      </c>
      <c r="B30" s="43" t="s">
        <v>70</v>
      </c>
      <c r="C30" s="44" t="s">
        <v>71</v>
      </c>
      <c r="D30" s="44" t="s">
        <v>84</v>
      </c>
      <c r="E30" s="44" t="s">
        <v>177</v>
      </c>
      <c r="F30" s="44" t="s">
        <v>74</v>
      </c>
      <c r="G30" s="44" t="s">
        <v>86</v>
      </c>
      <c r="H30" s="44" t="s">
        <v>86</v>
      </c>
      <c r="I30" s="44" t="s">
        <v>58</v>
      </c>
      <c r="J30" s="44"/>
      <c r="K30" s="44"/>
      <c r="L30" s="44"/>
      <c r="M30" s="44" t="s">
        <v>76</v>
      </c>
      <c r="N30" s="44"/>
      <c r="O30" s="45"/>
      <c r="P30" s="46">
        <v>100000</v>
      </c>
      <c r="Q30" s="46">
        <v>100000</v>
      </c>
      <c r="R30" s="46" t="s">
        <v>77</v>
      </c>
      <c r="S30" s="46" t="s">
        <v>77</v>
      </c>
      <c r="T30" s="46">
        <v>100000</v>
      </c>
      <c r="U30" s="46">
        <v>100000</v>
      </c>
      <c r="V30" s="47" t="s">
        <v>77</v>
      </c>
      <c r="W30" s="48"/>
    </row>
    <row r="31" spans="1:23" ht="53.4" x14ac:dyDescent="0.3">
      <c r="A31" s="42" t="s">
        <v>94</v>
      </c>
      <c r="B31" s="43" t="s">
        <v>70</v>
      </c>
      <c r="C31" s="44" t="s">
        <v>71</v>
      </c>
      <c r="D31" s="44" t="s">
        <v>84</v>
      </c>
      <c r="E31" s="44" t="s">
        <v>95</v>
      </c>
      <c r="F31" s="44" t="s">
        <v>74</v>
      </c>
      <c r="G31" s="44" t="s">
        <v>58</v>
      </c>
      <c r="H31" s="44" t="s">
        <v>58</v>
      </c>
      <c r="I31" s="44" t="s">
        <v>58</v>
      </c>
      <c r="J31" s="44"/>
      <c r="K31" s="44"/>
      <c r="L31" s="44"/>
      <c r="M31" s="44" t="s">
        <v>87</v>
      </c>
      <c r="N31" s="44"/>
      <c r="O31" s="45"/>
      <c r="P31" s="46">
        <v>500000</v>
      </c>
      <c r="Q31" s="46">
        <v>500000</v>
      </c>
      <c r="R31" s="46" t="s">
        <v>77</v>
      </c>
      <c r="S31" s="46" t="s">
        <v>77</v>
      </c>
      <c r="T31" s="46">
        <v>500000</v>
      </c>
      <c r="U31" s="46">
        <v>500000</v>
      </c>
      <c r="V31" s="47" t="s">
        <v>77</v>
      </c>
      <c r="W31" s="48"/>
    </row>
    <row r="32" spans="1:23" ht="66.599999999999994" x14ac:dyDescent="0.3">
      <c r="A32" s="42" t="s">
        <v>151</v>
      </c>
      <c r="B32" s="43" t="s">
        <v>70</v>
      </c>
      <c r="C32" s="44" t="s">
        <v>71</v>
      </c>
      <c r="D32" s="44" t="s">
        <v>84</v>
      </c>
      <c r="E32" s="44" t="s">
        <v>152</v>
      </c>
      <c r="F32" s="44" t="s">
        <v>74</v>
      </c>
      <c r="G32" s="44" t="s">
        <v>58</v>
      </c>
      <c r="H32" s="44" t="s">
        <v>58</v>
      </c>
      <c r="I32" s="44" t="s">
        <v>58</v>
      </c>
      <c r="J32" s="44"/>
      <c r="K32" s="44"/>
      <c r="L32" s="44"/>
      <c r="M32" s="44" t="s">
        <v>87</v>
      </c>
      <c r="N32" s="44"/>
      <c r="O32" s="45"/>
      <c r="P32" s="46">
        <v>343149.47</v>
      </c>
      <c r="Q32" s="46">
        <v>343149.47</v>
      </c>
      <c r="R32" s="46" t="s">
        <v>77</v>
      </c>
      <c r="S32" s="46" t="s">
        <v>77</v>
      </c>
      <c r="T32" s="46">
        <v>343149.47</v>
      </c>
      <c r="U32" s="46">
        <v>343149.47</v>
      </c>
      <c r="V32" s="47" t="s">
        <v>77</v>
      </c>
      <c r="W32" s="48"/>
    </row>
    <row r="33" spans="1:23" ht="40.200000000000003" x14ac:dyDescent="0.3">
      <c r="A33" s="42" t="s">
        <v>142</v>
      </c>
      <c r="B33" s="43" t="s">
        <v>70</v>
      </c>
      <c r="C33" s="44" t="s">
        <v>71</v>
      </c>
      <c r="D33" s="44" t="s">
        <v>143</v>
      </c>
      <c r="E33" s="44" t="s">
        <v>144</v>
      </c>
      <c r="F33" s="44" t="s">
        <v>74</v>
      </c>
      <c r="G33" s="44" t="s">
        <v>58</v>
      </c>
      <c r="H33" s="44" t="s">
        <v>58</v>
      </c>
      <c r="I33" s="44" t="s">
        <v>58</v>
      </c>
      <c r="J33" s="44"/>
      <c r="K33" s="44"/>
      <c r="L33" s="44"/>
      <c r="M33" s="44" t="s">
        <v>93</v>
      </c>
      <c r="N33" s="44"/>
      <c r="O33" s="45"/>
      <c r="P33" s="46">
        <v>2257349</v>
      </c>
      <c r="Q33" s="46">
        <v>2257349</v>
      </c>
      <c r="R33" s="46" t="s">
        <v>77</v>
      </c>
      <c r="S33" s="46" t="s">
        <v>77</v>
      </c>
      <c r="T33" s="46">
        <v>2257349</v>
      </c>
      <c r="U33" s="46">
        <v>2257349</v>
      </c>
      <c r="V33" s="47" t="s">
        <v>77</v>
      </c>
      <c r="W33" s="48"/>
    </row>
    <row r="34" spans="1:23" ht="40.200000000000003" x14ac:dyDescent="0.3">
      <c r="A34" s="42" t="s">
        <v>145</v>
      </c>
      <c r="B34" s="43" t="s">
        <v>70</v>
      </c>
      <c r="C34" s="44" t="s">
        <v>71</v>
      </c>
      <c r="D34" s="44" t="s">
        <v>146</v>
      </c>
      <c r="E34" s="44" t="s">
        <v>147</v>
      </c>
      <c r="F34" s="44" t="s">
        <v>74</v>
      </c>
      <c r="G34" s="44" t="s">
        <v>58</v>
      </c>
      <c r="H34" s="44" t="s">
        <v>58</v>
      </c>
      <c r="I34" s="44" t="s">
        <v>58</v>
      </c>
      <c r="J34" s="44"/>
      <c r="K34" s="44"/>
      <c r="L34" s="44"/>
      <c r="M34" s="44" t="s">
        <v>93</v>
      </c>
      <c r="N34" s="44"/>
      <c r="O34" s="45"/>
      <c r="P34" s="46">
        <v>1907029</v>
      </c>
      <c r="Q34" s="46">
        <v>1907029</v>
      </c>
      <c r="R34" s="46" t="s">
        <v>77</v>
      </c>
      <c r="S34" s="46" t="s">
        <v>77</v>
      </c>
      <c r="T34" s="46">
        <v>1907029</v>
      </c>
      <c r="U34" s="46">
        <v>1907029</v>
      </c>
      <c r="V34" s="47" t="s">
        <v>77</v>
      </c>
      <c r="W34" s="48"/>
    </row>
    <row r="35" spans="1:23" ht="40.200000000000003" x14ac:dyDescent="0.3">
      <c r="A35" s="42" t="s">
        <v>90</v>
      </c>
      <c r="B35" s="43" t="s">
        <v>70</v>
      </c>
      <c r="C35" s="44" t="s">
        <v>71</v>
      </c>
      <c r="D35" s="44" t="s">
        <v>91</v>
      </c>
      <c r="E35" s="44" t="s">
        <v>92</v>
      </c>
      <c r="F35" s="44" t="s">
        <v>74</v>
      </c>
      <c r="G35" s="44" t="s">
        <v>75</v>
      </c>
      <c r="H35" s="44" t="s">
        <v>58</v>
      </c>
      <c r="I35" s="44" t="s">
        <v>47</v>
      </c>
      <c r="J35" s="44"/>
      <c r="K35" s="44"/>
      <c r="L35" s="44"/>
      <c r="M35" s="44" t="s">
        <v>93</v>
      </c>
      <c r="N35" s="44"/>
      <c r="O35" s="45"/>
      <c r="P35" s="46">
        <v>69774574.75</v>
      </c>
      <c r="Q35" s="46">
        <v>69774175.239999995</v>
      </c>
      <c r="R35" s="46">
        <v>399.51</v>
      </c>
      <c r="S35" s="46">
        <v>69774574.75</v>
      </c>
      <c r="T35" s="46" t="s">
        <v>77</v>
      </c>
      <c r="U35" s="46">
        <v>69774574.75</v>
      </c>
      <c r="V35" s="47" t="s">
        <v>77</v>
      </c>
      <c r="W35" s="48"/>
    </row>
    <row r="36" spans="1:23" ht="58.8" customHeight="1" x14ac:dyDescent="0.3">
      <c r="A36" s="42" t="s">
        <v>148</v>
      </c>
      <c r="B36" s="43" t="s">
        <v>70</v>
      </c>
      <c r="C36" s="44" t="s">
        <v>71</v>
      </c>
      <c r="D36" s="44" t="s">
        <v>149</v>
      </c>
      <c r="E36" s="44" t="s">
        <v>150</v>
      </c>
      <c r="F36" s="44" t="s">
        <v>74</v>
      </c>
      <c r="G36" s="44"/>
      <c r="H36" s="44" t="s">
        <v>58</v>
      </c>
      <c r="I36" s="44" t="s">
        <v>58</v>
      </c>
      <c r="J36" s="44"/>
      <c r="K36" s="44"/>
      <c r="L36" s="44"/>
      <c r="M36" s="44" t="s">
        <v>99</v>
      </c>
      <c r="N36" s="44"/>
      <c r="O36" s="45"/>
      <c r="P36" s="46">
        <v>10800000</v>
      </c>
      <c r="Q36" s="46" t="s">
        <v>77</v>
      </c>
      <c r="R36" s="46">
        <v>10800000</v>
      </c>
      <c r="S36" s="46">
        <v>10800000</v>
      </c>
      <c r="T36" s="46" t="s">
        <v>77</v>
      </c>
      <c r="U36" s="46">
        <v>10800000</v>
      </c>
      <c r="V36" s="47" t="s">
        <v>77</v>
      </c>
      <c r="W36" s="48"/>
    </row>
    <row r="37" spans="1:23" ht="53.4" x14ac:dyDescent="0.3">
      <c r="A37" s="42" t="s">
        <v>115</v>
      </c>
      <c r="B37" s="43" t="s">
        <v>70</v>
      </c>
      <c r="C37" s="44" t="s">
        <v>71</v>
      </c>
      <c r="D37" s="44" t="s">
        <v>116</v>
      </c>
      <c r="E37" s="44" t="s">
        <v>117</v>
      </c>
      <c r="F37" s="44" t="s">
        <v>74</v>
      </c>
      <c r="G37" s="44"/>
      <c r="H37" s="44" t="s">
        <v>58</v>
      </c>
      <c r="I37" s="44" t="s">
        <v>58</v>
      </c>
      <c r="J37" s="44"/>
      <c r="K37" s="44"/>
      <c r="L37" s="44"/>
      <c r="M37" s="44" t="s">
        <v>99</v>
      </c>
      <c r="N37" s="44"/>
      <c r="O37" s="45"/>
      <c r="P37" s="46">
        <v>4151310</v>
      </c>
      <c r="Q37" s="46" t="s">
        <v>77</v>
      </c>
      <c r="R37" s="46">
        <v>4151310</v>
      </c>
      <c r="S37" s="46">
        <v>4151310</v>
      </c>
      <c r="T37" s="46" t="s">
        <v>77</v>
      </c>
      <c r="U37" s="46">
        <v>4151310</v>
      </c>
      <c r="V37" s="47">
        <v>3487100.4</v>
      </c>
      <c r="W37" s="48"/>
    </row>
    <row r="38" spans="1:23" ht="53.4" x14ac:dyDescent="0.3">
      <c r="A38" s="42" t="s">
        <v>118</v>
      </c>
      <c r="B38" s="43" t="s">
        <v>70</v>
      </c>
      <c r="C38" s="44" t="s">
        <v>71</v>
      </c>
      <c r="D38" s="44" t="s">
        <v>119</v>
      </c>
      <c r="E38" s="44" t="s">
        <v>120</v>
      </c>
      <c r="F38" s="44" t="s">
        <v>74</v>
      </c>
      <c r="G38" s="44"/>
      <c r="H38" s="44" t="s">
        <v>58</v>
      </c>
      <c r="I38" s="44" t="s">
        <v>58</v>
      </c>
      <c r="J38" s="44"/>
      <c r="K38" s="44"/>
      <c r="L38" s="44"/>
      <c r="M38" s="44" t="s">
        <v>99</v>
      </c>
      <c r="N38" s="44"/>
      <c r="O38" s="45"/>
      <c r="P38" s="46">
        <v>4151310</v>
      </c>
      <c r="Q38" s="46" t="s">
        <v>77</v>
      </c>
      <c r="R38" s="46">
        <v>4151310</v>
      </c>
      <c r="S38" s="46">
        <v>4151310</v>
      </c>
      <c r="T38" s="46" t="s">
        <v>77</v>
      </c>
      <c r="U38" s="46">
        <v>4151310</v>
      </c>
      <c r="V38" s="47">
        <v>3487100.4</v>
      </c>
      <c r="W38" s="48"/>
    </row>
    <row r="39" spans="1:23" ht="53.4" x14ac:dyDescent="0.3">
      <c r="A39" s="42" t="s">
        <v>121</v>
      </c>
      <c r="B39" s="43" t="s">
        <v>70</v>
      </c>
      <c r="C39" s="44" t="s">
        <v>71</v>
      </c>
      <c r="D39" s="44" t="s">
        <v>122</v>
      </c>
      <c r="E39" s="44" t="s">
        <v>123</v>
      </c>
      <c r="F39" s="44" t="s">
        <v>74</v>
      </c>
      <c r="G39" s="44"/>
      <c r="H39" s="44" t="s">
        <v>58</v>
      </c>
      <c r="I39" s="44" t="s">
        <v>58</v>
      </c>
      <c r="J39" s="44"/>
      <c r="K39" s="44"/>
      <c r="L39" s="44"/>
      <c r="M39" s="44" t="s">
        <v>99</v>
      </c>
      <c r="N39" s="44"/>
      <c r="O39" s="45"/>
      <c r="P39" s="46">
        <v>4151310</v>
      </c>
      <c r="Q39" s="46" t="s">
        <v>77</v>
      </c>
      <c r="R39" s="46">
        <v>4151310</v>
      </c>
      <c r="S39" s="46">
        <v>4151310</v>
      </c>
      <c r="T39" s="46" t="s">
        <v>77</v>
      </c>
      <c r="U39" s="46">
        <v>4151310</v>
      </c>
      <c r="V39" s="47">
        <v>3487100.4</v>
      </c>
      <c r="W39" s="48"/>
    </row>
    <row r="40" spans="1:23" ht="53.4" x14ac:dyDescent="0.3">
      <c r="A40" s="42" t="s">
        <v>109</v>
      </c>
      <c r="B40" s="43" t="s">
        <v>70</v>
      </c>
      <c r="C40" s="44" t="s">
        <v>71</v>
      </c>
      <c r="D40" s="44" t="s">
        <v>110</v>
      </c>
      <c r="E40" s="44" t="s">
        <v>111</v>
      </c>
      <c r="F40" s="44" t="s">
        <v>74</v>
      </c>
      <c r="G40" s="44"/>
      <c r="H40" s="44" t="s">
        <v>58</v>
      </c>
      <c r="I40" s="44" t="s">
        <v>58</v>
      </c>
      <c r="J40" s="44"/>
      <c r="K40" s="44"/>
      <c r="L40" s="44"/>
      <c r="M40" s="44" t="s">
        <v>99</v>
      </c>
      <c r="N40" s="44"/>
      <c r="O40" s="45"/>
      <c r="P40" s="46">
        <v>4151310</v>
      </c>
      <c r="Q40" s="46" t="s">
        <v>77</v>
      </c>
      <c r="R40" s="46">
        <v>4151310</v>
      </c>
      <c r="S40" s="46">
        <v>4151310</v>
      </c>
      <c r="T40" s="46" t="s">
        <v>77</v>
      </c>
      <c r="U40" s="46">
        <v>4151310</v>
      </c>
      <c r="V40" s="47" t="s">
        <v>77</v>
      </c>
      <c r="W40" s="48"/>
    </row>
    <row r="41" spans="1:23" ht="53.4" x14ac:dyDescent="0.3">
      <c r="A41" s="42" t="s">
        <v>139</v>
      </c>
      <c r="B41" s="43" t="s">
        <v>70</v>
      </c>
      <c r="C41" s="44" t="s">
        <v>71</v>
      </c>
      <c r="D41" s="44" t="s">
        <v>140</v>
      </c>
      <c r="E41" s="44" t="s">
        <v>141</v>
      </c>
      <c r="F41" s="44" t="s">
        <v>74</v>
      </c>
      <c r="G41" s="44"/>
      <c r="H41" s="44" t="s">
        <v>58</v>
      </c>
      <c r="I41" s="44" t="s">
        <v>58</v>
      </c>
      <c r="J41" s="44"/>
      <c r="K41" s="44"/>
      <c r="L41" s="44"/>
      <c r="M41" s="44" t="s">
        <v>99</v>
      </c>
      <c r="N41" s="44"/>
      <c r="O41" s="45"/>
      <c r="P41" s="46">
        <v>4151310</v>
      </c>
      <c r="Q41" s="46" t="s">
        <v>77</v>
      </c>
      <c r="R41" s="46">
        <v>4151310</v>
      </c>
      <c r="S41" s="46">
        <v>4151310</v>
      </c>
      <c r="T41" s="46" t="s">
        <v>77</v>
      </c>
      <c r="U41" s="46">
        <v>4151310</v>
      </c>
      <c r="V41" s="47" t="s">
        <v>77</v>
      </c>
      <c r="W41" s="48"/>
    </row>
    <row r="42" spans="1:23" ht="53.4" x14ac:dyDescent="0.3">
      <c r="A42" s="42" t="s">
        <v>100</v>
      </c>
      <c r="B42" s="43" t="s">
        <v>70</v>
      </c>
      <c r="C42" s="44" t="s">
        <v>71</v>
      </c>
      <c r="D42" s="44" t="s">
        <v>101</v>
      </c>
      <c r="E42" s="44" t="s">
        <v>102</v>
      </c>
      <c r="F42" s="44" t="s">
        <v>74</v>
      </c>
      <c r="G42" s="44"/>
      <c r="H42" s="44" t="s">
        <v>58</v>
      </c>
      <c r="I42" s="44" t="s">
        <v>58</v>
      </c>
      <c r="J42" s="44"/>
      <c r="K42" s="44"/>
      <c r="L42" s="44"/>
      <c r="M42" s="44" t="s">
        <v>99</v>
      </c>
      <c r="N42" s="44"/>
      <c r="O42" s="45"/>
      <c r="P42" s="46">
        <v>4151310</v>
      </c>
      <c r="Q42" s="46" t="s">
        <v>77</v>
      </c>
      <c r="R42" s="46">
        <v>4151310</v>
      </c>
      <c r="S42" s="46">
        <v>4151310</v>
      </c>
      <c r="T42" s="46" t="s">
        <v>77</v>
      </c>
      <c r="U42" s="46">
        <v>4151310</v>
      </c>
      <c r="V42" s="47" t="s">
        <v>77</v>
      </c>
      <c r="W42" s="48"/>
    </row>
    <row r="43" spans="1:23" ht="53.4" x14ac:dyDescent="0.3">
      <c r="A43" s="42" t="s">
        <v>103</v>
      </c>
      <c r="B43" s="43" t="s">
        <v>70</v>
      </c>
      <c r="C43" s="44" t="s">
        <v>71</v>
      </c>
      <c r="D43" s="44" t="s">
        <v>104</v>
      </c>
      <c r="E43" s="44" t="s">
        <v>105</v>
      </c>
      <c r="F43" s="44" t="s">
        <v>74</v>
      </c>
      <c r="G43" s="44"/>
      <c r="H43" s="44" t="s">
        <v>58</v>
      </c>
      <c r="I43" s="44" t="s">
        <v>58</v>
      </c>
      <c r="J43" s="44"/>
      <c r="K43" s="44"/>
      <c r="L43" s="44"/>
      <c r="M43" s="44" t="s">
        <v>99</v>
      </c>
      <c r="N43" s="44"/>
      <c r="O43" s="45"/>
      <c r="P43" s="46">
        <v>4151310</v>
      </c>
      <c r="Q43" s="46" t="s">
        <v>77</v>
      </c>
      <c r="R43" s="46">
        <v>4151310</v>
      </c>
      <c r="S43" s="46">
        <v>4151310</v>
      </c>
      <c r="T43" s="46" t="s">
        <v>77</v>
      </c>
      <c r="U43" s="46">
        <v>4151310</v>
      </c>
      <c r="V43" s="47" t="s">
        <v>77</v>
      </c>
      <c r="W43" s="48"/>
    </row>
    <row r="44" spans="1:23" ht="53.4" x14ac:dyDescent="0.3">
      <c r="A44" s="42" t="s">
        <v>106</v>
      </c>
      <c r="B44" s="43" t="s">
        <v>70</v>
      </c>
      <c r="C44" s="44" t="s">
        <v>71</v>
      </c>
      <c r="D44" s="44" t="s">
        <v>107</v>
      </c>
      <c r="E44" s="44" t="s">
        <v>108</v>
      </c>
      <c r="F44" s="44" t="s">
        <v>74</v>
      </c>
      <c r="G44" s="44"/>
      <c r="H44" s="44" t="s">
        <v>58</v>
      </c>
      <c r="I44" s="44" t="s">
        <v>58</v>
      </c>
      <c r="J44" s="44"/>
      <c r="K44" s="44"/>
      <c r="L44" s="44"/>
      <c r="M44" s="44" t="s">
        <v>99</v>
      </c>
      <c r="N44" s="44"/>
      <c r="O44" s="45"/>
      <c r="P44" s="46">
        <v>4151310</v>
      </c>
      <c r="Q44" s="46" t="s">
        <v>77</v>
      </c>
      <c r="R44" s="46">
        <v>4151310</v>
      </c>
      <c r="S44" s="46">
        <v>4151310</v>
      </c>
      <c r="T44" s="46" t="s">
        <v>77</v>
      </c>
      <c r="U44" s="46">
        <v>4151310</v>
      </c>
      <c r="V44" s="47" t="s">
        <v>77</v>
      </c>
      <c r="W44" s="48"/>
    </row>
    <row r="45" spans="1:23" ht="53.4" x14ac:dyDescent="0.3">
      <c r="A45" s="42" t="s">
        <v>112</v>
      </c>
      <c r="B45" s="43" t="s">
        <v>70</v>
      </c>
      <c r="C45" s="44" t="s">
        <v>71</v>
      </c>
      <c r="D45" s="44" t="s">
        <v>113</v>
      </c>
      <c r="E45" s="44" t="s">
        <v>114</v>
      </c>
      <c r="F45" s="44" t="s">
        <v>74</v>
      </c>
      <c r="G45" s="44"/>
      <c r="H45" s="44" t="s">
        <v>58</v>
      </c>
      <c r="I45" s="44" t="s">
        <v>58</v>
      </c>
      <c r="J45" s="44"/>
      <c r="K45" s="44"/>
      <c r="L45" s="44"/>
      <c r="M45" s="44" t="s">
        <v>99</v>
      </c>
      <c r="N45" s="44"/>
      <c r="O45" s="45"/>
      <c r="P45" s="46">
        <v>4151310</v>
      </c>
      <c r="Q45" s="46" t="s">
        <v>77</v>
      </c>
      <c r="R45" s="46">
        <v>4151310</v>
      </c>
      <c r="S45" s="46">
        <v>4151310</v>
      </c>
      <c r="T45" s="46" t="s">
        <v>77</v>
      </c>
      <c r="U45" s="46">
        <v>4151310</v>
      </c>
      <c r="V45" s="47" t="s">
        <v>77</v>
      </c>
      <c r="W45" s="48"/>
    </row>
    <row r="46" spans="1:23" ht="53.4" x14ac:dyDescent="0.3">
      <c r="A46" s="42" t="s">
        <v>130</v>
      </c>
      <c r="B46" s="43" t="s">
        <v>70</v>
      </c>
      <c r="C46" s="44" t="s">
        <v>71</v>
      </c>
      <c r="D46" s="44" t="s">
        <v>131</v>
      </c>
      <c r="E46" s="44" t="s">
        <v>132</v>
      </c>
      <c r="F46" s="44" t="s">
        <v>74</v>
      </c>
      <c r="G46" s="44"/>
      <c r="H46" s="44" t="s">
        <v>58</v>
      </c>
      <c r="I46" s="44" t="s">
        <v>58</v>
      </c>
      <c r="J46" s="44"/>
      <c r="K46" s="44"/>
      <c r="L46" s="44"/>
      <c r="M46" s="44" t="s">
        <v>99</v>
      </c>
      <c r="N46" s="44"/>
      <c r="O46" s="45"/>
      <c r="P46" s="46">
        <v>4151310</v>
      </c>
      <c r="Q46" s="46" t="s">
        <v>77</v>
      </c>
      <c r="R46" s="46">
        <v>4151310</v>
      </c>
      <c r="S46" s="46">
        <v>4151310</v>
      </c>
      <c r="T46" s="46" t="s">
        <v>77</v>
      </c>
      <c r="U46" s="46">
        <v>4151310</v>
      </c>
      <c r="V46" s="47">
        <v>3487100.4</v>
      </c>
      <c r="W46" s="48"/>
    </row>
    <row r="47" spans="1:23" ht="53.4" x14ac:dyDescent="0.3">
      <c r="A47" s="42" t="s">
        <v>96</v>
      </c>
      <c r="B47" s="43" t="s">
        <v>70</v>
      </c>
      <c r="C47" s="44" t="s">
        <v>71</v>
      </c>
      <c r="D47" s="44" t="s">
        <v>97</v>
      </c>
      <c r="E47" s="44" t="s">
        <v>98</v>
      </c>
      <c r="F47" s="44" t="s">
        <v>74</v>
      </c>
      <c r="G47" s="44"/>
      <c r="H47" s="44" t="s">
        <v>58</v>
      </c>
      <c r="I47" s="44" t="s">
        <v>58</v>
      </c>
      <c r="J47" s="44"/>
      <c r="K47" s="44"/>
      <c r="L47" s="44"/>
      <c r="M47" s="44" t="s">
        <v>99</v>
      </c>
      <c r="N47" s="44"/>
      <c r="O47" s="45"/>
      <c r="P47" s="46">
        <v>4151310</v>
      </c>
      <c r="Q47" s="46" t="s">
        <v>77</v>
      </c>
      <c r="R47" s="46">
        <v>4151310</v>
      </c>
      <c r="S47" s="46">
        <v>4151310</v>
      </c>
      <c r="T47" s="46" t="s">
        <v>77</v>
      </c>
      <c r="U47" s="46">
        <v>4151310</v>
      </c>
      <c r="V47" s="47" t="s">
        <v>77</v>
      </c>
      <c r="W47" s="48"/>
    </row>
    <row r="48" spans="1:23" ht="53.4" x14ac:dyDescent="0.3">
      <c r="A48" s="42" t="s">
        <v>124</v>
      </c>
      <c r="B48" s="43" t="s">
        <v>70</v>
      </c>
      <c r="C48" s="44" t="s">
        <v>71</v>
      </c>
      <c r="D48" s="44" t="s">
        <v>125</v>
      </c>
      <c r="E48" s="44" t="s">
        <v>126</v>
      </c>
      <c r="F48" s="44" t="s">
        <v>74</v>
      </c>
      <c r="G48" s="44"/>
      <c r="H48" s="44" t="s">
        <v>58</v>
      </c>
      <c r="I48" s="44" t="s">
        <v>58</v>
      </c>
      <c r="J48" s="44"/>
      <c r="K48" s="44"/>
      <c r="L48" s="44"/>
      <c r="M48" s="44" t="s">
        <v>99</v>
      </c>
      <c r="N48" s="44"/>
      <c r="O48" s="45"/>
      <c r="P48" s="46">
        <v>4981572</v>
      </c>
      <c r="Q48" s="46" t="s">
        <v>77</v>
      </c>
      <c r="R48" s="46">
        <v>4981572</v>
      </c>
      <c r="S48" s="46">
        <v>4981572</v>
      </c>
      <c r="T48" s="46" t="s">
        <v>77</v>
      </c>
      <c r="U48" s="46">
        <v>4981572</v>
      </c>
      <c r="V48" s="47" t="s">
        <v>77</v>
      </c>
      <c r="W48" s="48"/>
    </row>
    <row r="49" spans="1:23" ht="53.4" x14ac:dyDescent="0.3">
      <c r="A49" s="42" t="s">
        <v>127</v>
      </c>
      <c r="B49" s="43" t="s">
        <v>70</v>
      </c>
      <c r="C49" s="44" t="s">
        <v>71</v>
      </c>
      <c r="D49" s="44" t="s">
        <v>128</v>
      </c>
      <c r="E49" s="44" t="s">
        <v>129</v>
      </c>
      <c r="F49" s="44" t="s">
        <v>74</v>
      </c>
      <c r="G49" s="44"/>
      <c r="H49" s="44" t="s">
        <v>58</v>
      </c>
      <c r="I49" s="44" t="s">
        <v>58</v>
      </c>
      <c r="J49" s="44"/>
      <c r="K49" s="44"/>
      <c r="L49" s="44"/>
      <c r="M49" s="44" t="s">
        <v>99</v>
      </c>
      <c r="N49" s="44"/>
      <c r="O49" s="45"/>
      <c r="P49" s="46">
        <v>4981572</v>
      </c>
      <c r="Q49" s="46" t="s">
        <v>77</v>
      </c>
      <c r="R49" s="46">
        <v>4981572</v>
      </c>
      <c r="S49" s="46">
        <v>4981572</v>
      </c>
      <c r="T49" s="46" t="s">
        <v>77</v>
      </c>
      <c r="U49" s="46">
        <v>4981572</v>
      </c>
      <c r="V49" s="47" t="s">
        <v>77</v>
      </c>
      <c r="W49" s="48"/>
    </row>
    <row r="50" spans="1:23" ht="53.4" x14ac:dyDescent="0.3">
      <c r="A50" s="42" t="s">
        <v>133</v>
      </c>
      <c r="B50" s="43" t="s">
        <v>70</v>
      </c>
      <c r="C50" s="44" t="s">
        <v>71</v>
      </c>
      <c r="D50" s="44" t="s">
        <v>134</v>
      </c>
      <c r="E50" s="44" t="s">
        <v>135</v>
      </c>
      <c r="F50" s="44" t="s">
        <v>74</v>
      </c>
      <c r="G50" s="44"/>
      <c r="H50" s="44" t="s">
        <v>58</v>
      </c>
      <c r="I50" s="44" t="s">
        <v>58</v>
      </c>
      <c r="J50" s="44"/>
      <c r="K50" s="44"/>
      <c r="L50" s="44"/>
      <c r="M50" s="44" t="s">
        <v>99</v>
      </c>
      <c r="N50" s="44"/>
      <c r="O50" s="45"/>
      <c r="P50" s="46">
        <v>4981572</v>
      </c>
      <c r="Q50" s="46" t="s">
        <v>77</v>
      </c>
      <c r="R50" s="46">
        <v>4981572</v>
      </c>
      <c r="S50" s="46">
        <v>4981572</v>
      </c>
      <c r="T50" s="46" t="s">
        <v>77</v>
      </c>
      <c r="U50" s="46">
        <v>4981572</v>
      </c>
      <c r="V50" s="47" t="s">
        <v>77</v>
      </c>
      <c r="W50" s="48"/>
    </row>
    <row r="51" spans="1:23" ht="53.4" x14ac:dyDescent="0.3">
      <c r="A51" s="42" t="s">
        <v>136</v>
      </c>
      <c r="B51" s="43" t="s">
        <v>70</v>
      </c>
      <c r="C51" s="44" t="s">
        <v>71</v>
      </c>
      <c r="D51" s="44" t="s">
        <v>137</v>
      </c>
      <c r="E51" s="44" t="s">
        <v>138</v>
      </c>
      <c r="F51" s="44" t="s">
        <v>74</v>
      </c>
      <c r="G51" s="44"/>
      <c r="H51" s="44" t="s">
        <v>58</v>
      </c>
      <c r="I51" s="44" t="s">
        <v>58</v>
      </c>
      <c r="J51" s="44"/>
      <c r="K51" s="44"/>
      <c r="L51" s="44"/>
      <c r="M51" s="44" t="s">
        <v>99</v>
      </c>
      <c r="N51" s="44"/>
      <c r="O51" s="45"/>
      <c r="P51" s="46">
        <v>4981574</v>
      </c>
      <c r="Q51" s="46" t="s">
        <v>77</v>
      </c>
      <c r="R51" s="46">
        <v>4981574</v>
      </c>
      <c r="S51" s="46">
        <v>4981574</v>
      </c>
      <c r="T51" s="46" t="s">
        <v>77</v>
      </c>
      <c r="U51" s="46">
        <v>4981574</v>
      </c>
      <c r="V51" s="47" t="s">
        <v>77</v>
      </c>
      <c r="W51" s="48"/>
    </row>
    <row r="52" spans="1:23" ht="66.599999999999994" x14ac:dyDescent="0.3">
      <c r="A52" s="42" t="s">
        <v>78</v>
      </c>
      <c r="B52" s="43" t="s">
        <v>79</v>
      </c>
      <c r="C52" s="44" t="s">
        <v>71</v>
      </c>
      <c r="D52" s="44" t="s">
        <v>80</v>
      </c>
      <c r="E52" s="44" t="s">
        <v>81</v>
      </c>
      <c r="F52" s="44" t="s">
        <v>74</v>
      </c>
      <c r="G52" s="44" t="s">
        <v>82</v>
      </c>
      <c r="H52" s="44" t="s">
        <v>82</v>
      </c>
      <c r="I52" s="44" t="s">
        <v>58</v>
      </c>
      <c r="J52" s="44"/>
      <c r="K52" s="44"/>
      <c r="L52" s="44"/>
      <c r="M52" s="44" t="s">
        <v>76</v>
      </c>
      <c r="N52" s="44"/>
      <c r="O52" s="45"/>
      <c r="P52" s="46">
        <v>578447050.63</v>
      </c>
      <c r="Q52" s="46">
        <v>578447050.63</v>
      </c>
      <c r="R52" s="46" t="s">
        <v>77</v>
      </c>
      <c r="S52" s="46" t="s">
        <v>77</v>
      </c>
      <c r="T52" s="46">
        <v>578447050.63</v>
      </c>
      <c r="U52" s="46">
        <v>578447050.63</v>
      </c>
      <c r="V52" s="47">
        <v>480098600</v>
      </c>
      <c r="W52" s="48"/>
    </row>
    <row r="53" spans="1:23" ht="66.599999999999994" x14ac:dyDescent="0.3">
      <c r="A53" s="42" t="s">
        <v>171</v>
      </c>
      <c r="B53" s="43" t="s">
        <v>79</v>
      </c>
      <c r="C53" s="44" t="s">
        <v>71</v>
      </c>
      <c r="D53" s="44" t="s">
        <v>172</v>
      </c>
      <c r="E53" s="44" t="s">
        <v>173</v>
      </c>
      <c r="F53" s="44" t="s">
        <v>74</v>
      </c>
      <c r="G53" s="44" t="s">
        <v>61</v>
      </c>
      <c r="H53" s="44" t="s">
        <v>61</v>
      </c>
      <c r="I53" s="44" t="s">
        <v>47</v>
      </c>
      <c r="J53" s="44"/>
      <c r="K53" s="44"/>
      <c r="L53" s="44"/>
      <c r="M53" s="44" t="s">
        <v>170</v>
      </c>
      <c r="N53" s="44"/>
      <c r="O53" s="45"/>
      <c r="P53" s="46">
        <v>836123572</v>
      </c>
      <c r="Q53" s="46">
        <v>729770755.47000003</v>
      </c>
      <c r="R53" s="46">
        <v>52875190.640000001</v>
      </c>
      <c r="S53" s="46" t="s">
        <v>77</v>
      </c>
      <c r="T53" s="46">
        <v>782645946.11000001</v>
      </c>
      <c r="U53" s="46">
        <v>782645946.11000001</v>
      </c>
      <c r="V53" s="47">
        <v>363825122.92000002</v>
      </c>
      <c r="W53" s="48"/>
    </row>
    <row r="54" spans="1:23" ht="53.4" x14ac:dyDescent="0.3">
      <c r="A54" s="42" t="s">
        <v>167</v>
      </c>
      <c r="B54" s="43" t="s">
        <v>79</v>
      </c>
      <c r="C54" s="44" t="s">
        <v>71</v>
      </c>
      <c r="D54" s="44" t="s">
        <v>168</v>
      </c>
      <c r="E54" s="44" t="s">
        <v>169</v>
      </c>
      <c r="F54" s="44" t="s">
        <v>74</v>
      </c>
      <c r="G54" s="44" t="s">
        <v>61</v>
      </c>
      <c r="H54" s="44" t="s">
        <v>61</v>
      </c>
      <c r="I54" s="44" t="s">
        <v>47</v>
      </c>
      <c r="J54" s="44"/>
      <c r="K54" s="44"/>
      <c r="L54" s="44"/>
      <c r="M54" s="44" t="s">
        <v>170</v>
      </c>
      <c r="N54" s="44"/>
      <c r="O54" s="45"/>
      <c r="P54" s="46">
        <v>562470218</v>
      </c>
      <c r="Q54" s="46">
        <v>444395458.63</v>
      </c>
      <c r="R54" s="46">
        <v>15216868.210000001</v>
      </c>
      <c r="S54" s="46" t="s">
        <v>77</v>
      </c>
      <c r="T54" s="46">
        <v>459612326.83999997</v>
      </c>
      <c r="U54" s="46">
        <v>459612326.83999997</v>
      </c>
      <c r="V54" s="47">
        <v>432749800</v>
      </c>
      <c r="W54" s="48"/>
    </row>
    <row r="55" spans="1:23" ht="33" customHeight="1" x14ac:dyDescent="0.3">
      <c r="A55" s="75" t="s">
        <v>178</v>
      </c>
      <c r="B55" s="77" t="s">
        <v>179</v>
      </c>
      <c r="C55" s="79" t="s">
        <v>179</v>
      </c>
      <c r="D55" s="79" t="s">
        <v>179</v>
      </c>
      <c r="E55" s="79" t="s">
        <v>179</v>
      </c>
      <c r="F55" s="79" t="s">
        <v>179</v>
      </c>
      <c r="G55" s="79" t="s">
        <v>179</v>
      </c>
      <c r="H55" s="80" t="s">
        <v>179</v>
      </c>
      <c r="I55" s="80" t="s">
        <v>179</v>
      </c>
      <c r="J55" s="80" t="s">
        <v>179</v>
      </c>
      <c r="K55" s="80" t="s">
        <v>179</v>
      </c>
      <c r="L55" s="80" t="s">
        <v>179</v>
      </c>
      <c r="M55" s="80" t="s">
        <v>179</v>
      </c>
      <c r="N55" s="80" t="s">
        <v>179</v>
      </c>
      <c r="O55" s="79" t="s">
        <v>179</v>
      </c>
      <c r="P55" s="83">
        <f>SUM(P21:P54)</f>
        <v>2353968222.9000001</v>
      </c>
      <c r="Q55" s="83">
        <f t="shared" ref="Q55:V55" si="0">SUM(Q21:Q54)</f>
        <v>2052229798.0999999</v>
      </c>
      <c r="R55" s="83">
        <f t="shared" si="0"/>
        <v>145402907.75</v>
      </c>
      <c r="S55" s="83">
        <f t="shared" si="0"/>
        <v>319151480.94999999</v>
      </c>
      <c r="T55" s="83">
        <f t="shared" si="0"/>
        <v>1878481224.8999999</v>
      </c>
      <c r="U55" s="83">
        <f t="shared" si="0"/>
        <v>2197632705.8499999</v>
      </c>
      <c r="V55" s="83">
        <f t="shared" si="0"/>
        <v>1314074024.52</v>
      </c>
      <c r="W55" s="2"/>
    </row>
    <row r="56" spans="1:23" ht="12.75" customHeight="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</row>
    <row r="57" spans="1:23" ht="30.15" customHeight="1" x14ac:dyDescent="0.3">
      <c r="A57" s="50" t="s">
        <v>180</v>
      </c>
      <c r="B57" s="101"/>
      <c r="C57" s="102"/>
      <c r="D57" s="102"/>
      <c r="E57" s="102"/>
      <c r="F57" s="97" t="s">
        <v>181</v>
      </c>
      <c r="G57" s="98"/>
      <c r="H57" s="98"/>
      <c r="I57" s="51"/>
      <c r="J57" s="51"/>
      <c r="K57" s="51"/>
      <c r="L57" s="95"/>
      <c r="M57" s="96"/>
      <c r="N57" s="96"/>
      <c r="O57" s="95" t="s">
        <v>182</v>
      </c>
      <c r="P57" s="96"/>
      <c r="Q57" s="93"/>
      <c r="R57" s="94"/>
      <c r="S57" s="94"/>
      <c r="T57" s="2"/>
      <c r="U57" s="97" t="s">
        <v>183</v>
      </c>
      <c r="V57" s="98"/>
      <c r="W57" s="2"/>
    </row>
    <row r="58" spans="1:23" ht="14.25" customHeight="1" x14ac:dyDescent="0.3">
      <c r="A58" s="51"/>
      <c r="B58" s="105" t="s">
        <v>184</v>
      </c>
      <c r="C58" s="106"/>
      <c r="D58" s="106"/>
      <c r="E58" s="51"/>
      <c r="F58" s="103" t="s">
        <v>185</v>
      </c>
      <c r="G58" s="104"/>
      <c r="H58" s="104"/>
      <c r="I58" s="53"/>
      <c r="J58" s="2"/>
      <c r="K58" s="54"/>
      <c r="L58" s="51"/>
      <c r="M58" s="51"/>
      <c r="N58" s="51"/>
      <c r="O58" s="55"/>
      <c r="P58" s="55"/>
      <c r="Q58" s="2"/>
      <c r="R58" s="56" t="s">
        <v>184</v>
      </c>
      <c r="S58" s="56" t="s">
        <v>186</v>
      </c>
      <c r="T58" s="57"/>
      <c r="U58" s="107" t="s">
        <v>185</v>
      </c>
      <c r="V58" s="108"/>
      <c r="W58" s="2"/>
    </row>
    <row r="59" spans="1:23" ht="15" customHeight="1" x14ac:dyDescent="0.3">
      <c r="A59" s="52"/>
      <c r="B59" s="59"/>
      <c r="C59" s="59"/>
      <c r="D59" s="59"/>
      <c r="E59" s="51"/>
      <c r="F59" s="58"/>
      <c r="G59" s="58"/>
      <c r="H59" s="51"/>
      <c r="I59" s="53"/>
      <c r="J59" s="2"/>
      <c r="K59" s="54"/>
      <c r="L59" s="51"/>
      <c r="M59" s="51"/>
      <c r="N59" s="51"/>
      <c r="O59" s="59"/>
      <c r="P59" s="59"/>
      <c r="Q59" s="2"/>
      <c r="R59" s="58"/>
      <c r="S59" s="58"/>
      <c r="T59" s="2"/>
      <c r="U59" s="2"/>
      <c r="V59" s="2"/>
      <c r="W59" s="2"/>
    </row>
    <row r="60" spans="1:23" ht="30.75" customHeight="1" x14ac:dyDescent="0.3">
      <c r="A60" s="60" t="s">
        <v>187</v>
      </c>
      <c r="B60" s="109"/>
      <c r="C60" s="110"/>
      <c r="D60" s="110"/>
      <c r="E60" s="51"/>
      <c r="F60" s="97"/>
      <c r="G60" s="98"/>
      <c r="H60" s="98"/>
      <c r="I60" s="53"/>
      <c r="J60" s="2"/>
      <c r="K60" s="54"/>
      <c r="L60" s="111"/>
      <c r="M60" s="112"/>
      <c r="N60" s="61"/>
      <c r="O60" s="113"/>
      <c r="P60" s="114"/>
      <c r="Q60" s="114"/>
      <c r="R60" s="114"/>
      <c r="S60" s="114"/>
      <c r="T60" s="114"/>
      <c r="U60" s="114"/>
      <c r="V60" s="114"/>
      <c r="W60" s="2"/>
    </row>
    <row r="61" spans="1:23" ht="17.25" customHeight="1" x14ac:dyDescent="0.3">
      <c r="A61" s="54"/>
      <c r="B61" s="105" t="s">
        <v>184</v>
      </c>
      <c r="C61" s="106"/>
      <c r="D61" s="106"/>
      <c r="E61" s="51"/>
      <c r="F61" s="103" t="s">
        <v>185</v>
      </c>
      <c r="G61" s="104"/>
      <c r="H61" s="104"/>
      <c r="I61" s="17"/>
      <c r="J61" s="2"/>
      <c r="K61" s="2"/>
      <c r="L61" s="63"/>
      <c r="M61" s="63"/>
      <c r="N61" s="63"/>
      <c r="O61" s="63"/>
      <c r="P61" s="113"/>
      <c r="Q61" s="114"/>
      <c r="R61" s="114"/>
      <c r="S61" s="114"/>
      <c r="T61" s="2"/>
      <c r="U61" s="2"/>
      <c r="V61" s="2"/>
      <c r="W61" s="2"/>
    </row>
    <row r="62" spans="1:23" ht="15" customHeight="1" x14ac:dyDescent="0.3">
      <c r="A62" s="55"/>
      <c r="B62" s="64"/>
      <c r="C62" s="64"/>
      <c r="D62" s="64"/>
      <c r="E62" s="64"/>
      <c r="F62" s="64"/>
      <c r="G62" s="64"/>
      <c r="H62" s="2"/>
      <c r="I62" s="17"/>
      <c r="J62" s="2"/>
      <c r="K62" s="2"/>
      <c r="L62" s="64"/>
      <c r="M62" s="64"/>
      <c r="N62" s="64"/>
      <c r="O62" s="2"/>
      <c r="P62" s="2"/>
      <c r="Q62" s="2"/>
      <c r="R62" s="2"/>
      <c r="S62" s="2"/>
      <c r="T62" s="2"/>
      <c r="U62" s="2"/>
      <c r="V62" s="2"/>
      <c r="W62" s="2"/>
    </row>
    <row r="63" spans="1:23" ht="32.25" customHeight="1" x14ac:dyDescent="0.3">
      <c r="A63" s="50"/>
      <c r="B63" s="101"/>
      <c r="C63" s="102"/>
      <c r="D63" s="102"/>
      <c r="E63" s="64"/>
      <c r="F63" s="115"/>
      <c r="G63" s="116"/>
      <c r="H63" s="116"/>
      <c r="I63" s="17"/>
      <c r="J63" s="2"/>
      <c r="K63" s="63"/>
      <c r="L63" s="65"/>
      <c r="M63" s="113"/>
      <c r="N63" s="114"/>
      <c r="O63" s="114"/>
      <c r="P63" s="63"/>
      <c r="Q63" s="63"/>
      <c r="R63" s="65"/>
      <c r="S63" s="66"/>
      <c r="T63" s="2"/>
      <c r="U63" s="2"/>
      <c r="V63" s="2"/>
      <c r="W63" s="2"/>
    </row>
    <row r="64" spans="1:23" ht="15" customHeight="1" x14ac:dyDescent="0.3">
      <c r="A64" s="2"/>
      <c r="B64" s="117"/>
      <c r="C64" s="118"/>
      <c r="D64" s="118"/>
      <c r="E64" s="64"/>
      <c r="F64" s="107"/>
      <c r="G64" s="108"/>
      <c r="H64" s="108"/>
      <c r="I64" s="17"/>
      <c r="J64" s="2"/>
      <c r="K64" s="63"/>
      <c r="L64" s="65"/>
      <c r="M64" s="113"/>
      <c r="N64" s="114"/>
      <c r="O64" s="114"/>
      <c r="P64" s="62"/>
      <c r="Q64" s="62"/>
      <c r="R64" s="67"/>
      <c r="S64" s="68"/>
      <c r="T64" s="2"/>
      <c r="U64" s="2"/>
      <c r="V64" s="2"/>
      <c r="W64" s="2"/>
    </row>
    <row r="65" spans="1:23" ht="15" customHeight="1" x14ac:dyDescent="0.3">
      <c r="A65" s="55"/>
      <c r="B65" s="64"/>
      <c r="C65" s="64"/>
      <c r="D65" s="64"/>
      <c r="E65" s="64"/>
      <c r="F65" s="64"/>
      <c r="G65" s="64"/>
      <c r="H65" s="2"/>
      <c r="I65" s="17"/>
      <c r="J65" s="2"/>
      <c r="K65" s="2"/>
      <c r="L65" s="64"/>
      <c r="M65" s="64"/>
      <c r="N65" s="64"/>
      <c r="O65" s="2"/>
      <c r="P65" s="2"/>
      <c r="Q65" s="2"/>
      <c r="R65" s="2"/>
      <c r="S65" s="2"/>
      <c r="T65" s="2"/>
      <c r="U65" s="2"/>
      <c r="V65" s="2"/>
      <c r="W65" s="2"/>
    </row>
    <row r="66" spans="1:23" ht="26.25" customHeight="1" x14ac:dyDescent="0.3">
      <c r="A66" s="64"/>
      <c r="B66" s="69"/>
      <c r="C66" s="69"/>
      <c r="D66" s="69"/>
      <c r="E66" s="2"/>
      <c r="F66" s="2"/>
      <c r="G66" s="2"/>
      <c r="H66" s="50"/>
      <c r="I66" s="63"/>
      <c r="J66" s="63"/>
      <c r="K66" s="63"/>
      <c r="L66" s="119"/>
      <c r="M66" s="120"/>
      <c r="N66" s="2"/>
      <c r="O66" s="2"/>
      <c r="P66" s="2"/>
      <c r="Q66" s="65"/>
      <c r="R66" s="113"/>
      <c r="S66" s="114"/>
      <c r="T66" s="63"/>
      <c r="U66" s="62"/>
      <c r="V66" s="2"/>
      <c r="W66" s="2"/>
    </row>
    <row r="67" spans="1:23" ht="13.5" customHeight="1" x14ac:dyDescent="0.3">
      <c r="A67" s="64" t="s">
        <v>188</v>
      </c>
      <c r="B67" s="69"/>
      <c r="C67" s="69"/>
      <c r="D67" s="69"/>
      <c r="E67" s="2"/>
      <c r="F67" s="2"/>
      <c r="G67" s="2"/>
      <c r="H67" s="50"/>
      <c r="I67" s="63"/>
      <c r="J67" s="63"/>
      <c r="K67" s="63"/>
      <c r="L67" s="113"/>
      <c r="M67" s="114"/>
      <c r="N67" s="63"/>
      <c r="O67" s="62"/>
      <c r="P67" s="62"/>
      <c r="Q67" s="65"/>
      <c r="R67" s="113"/>
      <c r="S67" s="114"/>
      <c r="T67" s="63"/>
      <c r="U67" s="62"/>
      <c r="V67" s="2"/>
      <c r="W67" s="2"/>
    </row>
    <row r="68" spans="1:23" hidden="1" x14ac:dyDescent="0.3">
      <c r="A68" s="70" t="s">
        <v>189</v>
      </c>
      <c r="B68" s="70"/>
      <c r="C68" s="70"/>
      <c r="D68" s="70"/>
      <c r="E68" s="70"/>
      <c r="F68" s="70"/>
      <c r="G68" s="71"/>
      <c r="H68" s="71"/>
      <c r="I68" s="7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idden="1" x14ac:dyDescent="0.3">
      <c r="A69" s="121" t="s">
        <v>189</v>
      </c>
      <c r="B69" s="122"/>
      <c r="C69" s="122"/>
      <c r="D69" s="122"/>
      <c r="E69" s="122"/>
      <c r="F69" s="122"/>
      <c r="G69" s="122"/>
      <c r="H69" s="122"/>
      <c r="I69" s="12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idden="1" x14ac:dyDescent="0.3">
      <c r="A70" s="72" t="s">
        <v>189</v>
      </c>
      <c r="B70" s="72"/>
      <c r="C70" s="72"/>
      <c r="D70" s="72"/>
      <c r="E70" s="72"/>
      <c r="F70" s="72"/>
      <c r="G70" s="73"/>
      <c r="H70" s="73"/>
      <c r="I70" s="73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</sheetData>
  <autoFilter ref="A20:W20">
    <sortState ref="A21:W60">
      <sortCondition ref="E20"/>
    </sortState>
  </autoFilter>
  <mergeCells count="67">
    <mergeCell ref="A15:A19"/>
    <mergeCell ref="U16:V16"/>
    <mergeCell ref="Q16:T16"/>
    <mergeCell ref="B9:S9"/>
    <mergeCell ref="B10:S10"/>
    <mergeCell ref="N11:U11"/>
    <mergeCell ref="P15:P19"/>
    <mergeCell ref="J15:L16"/>
    <mergeCell ref="I15:I19"/>
    <mergeCell ref="Q15:V15"/>
    <mergeCell ref="G15:H16"/>
    <mergeCell ref="M15:O16"/>
    <mergeCell ref="E15:F16"/>
    <mergeCell ref="D15:D19"/>
    <mergeCell ref="C15:C19"/>
    <mergeCell ref="B15:B19"/>
    <mergeCell ref="A2:S4"/>
    <mergeCell ref="A5:S5"/>
    <mergeCell ref="T6:U6"/>
    <mergeCell ref="A7:A8"/>
    <mergeCell ref="B7:S7"/>
    <mergeCell ref="T7:U7"/>
    <mergeCell ref="B8:S8"/>
    <mergeCell ref="T8:U8"/>
    <mergeCell ref="L66:M66"/>
    <mergeCell ref="R66:S66"/>
    <mergeCell ref="L67:M67"/>
    <mergeCell ref="R67:S67"/>
    <mergeCell ref="A69:I69"/>
    <mergeCell ref="B63:D63"/>
    <mergeCell ref="F63:H63"/>
    <mergeCell ref="M63:O63"/>
    <mergeCell ref="B64:D64"/>
    <mergeCell ref="F64:H64"/>
    <mergeCell ref="M64:O64"/>
    <mergeCell ref="F60:H60"/>
    <mergeCell ref="B60:D60"/>
    <mergeCell ref="L60:M60"/>
    <mergeCell ref="O60:V60"/>
    <mergeCell ref="B61:D61"/>
    <mergeCell ref="F61:H61"/>
    <mergeCell ref="P61:S61"/>
    <mergeCell ref="B57:E57"/>
    <mergeCell ref="U57:V57"/>
    <mergeCell ref="F58:H58"/>
    <mergeCell ref="B58:D58"/>
    <mergeCell ref="U58:V58"/>
    <mergeCell ref="V17:V19"/>
    <mergeCell ref="Q57:S57"/>
    <mergeCell ref="O57:P57"/>
    <mergeCell ref="F57:H57"/>
    <mergeCell ref="L57:N57"/>
    <mergeCell ref="N17:N19"/>
    <mergeCell ref="S17:S19"/>
    <mergeCell ref="J17:J19"/>
    <mergeCell ref="L17:L19"/>
    <mergeCell ref="R17:R19"/>
    <mergeCell ref="Q17:Q19"/>
    <mergeCell ref="T17:T19"/>
    <mergeCell ref="U17:U19"/>
    <mergeCell ref="O17:O19"/>
    <mergeCell ref="E17:E19"/>
    <mergeCell ref="M17:M19"/>
    <mergeCell ref="G17:G19"/>
    <mergeCell ref="H17:H19"/>
    <mergeCell ref="F17:F19"/>
    <mergeCell ref="K17:K19"/>
  </mergeCells>
  <pageMargins left="0.40208334000000001" right="0.31527779" top="0.35486109999999998" bottom="0.35486109999999998" header="0.31527779" footer="0.31527779"/>
  <pageSetup paperSize="9" scale="3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1B06A6E-9DB5-4CC5-9F70-DC9BDA8D56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</dc:creator>
  <cp:lastModifiedBy>Natali</cp:lastModifiedBy>
  <cp:lastPrinted>2025-04-09T02:42:19Z</cp:lastPrinted>
  <dcterms:created xsi:type="dcterms:W3CDTF">2025-04-09T00:17:51Z</dcterms:created>
  <dcterms:modified xsi:type="dcterms:W3CDTF">2025-04-09T02:43:15Z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992_Орг=20020_Ф=0503190G_Период=2024 год.xlsx</vt:lpwstr>
  </property>
  <property fmtid="{D5CDD505-2E9C-101B-9397-08002B2CF9AE}" pid="3" name="Название отчета">
    <vt:lpwstr>992_Орг=20020_Ф=0503190G_Период=2024 год.xlsx</vt:lpwstr>
  </property>
  <property fmtid="{D5CDD505-2E9C-101B-9397-08002B2CF9AE}" pid="4" name="Версия клиента">
    <vt:lpwstr>23.1.0.38984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rn20020</vt:lpwstr>
  </property>
  <property fmtid="{D5CDD505-2E9C-101B-9397-08002B2CF9AE}" pid="9" name="Шаблон">
    <vt:lpwstr>0503190G_2022.xlt</vt:lpwstr>
  </property>
  <property fmtid="{D5CDD505-2E9C-101B-9397-08002B2CF9AE}" pid="10" name="Локальная база">
    <vt:lpwstr>не используется</vt:lpwstr>
  </property>
</Properties>
</file>